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ms\markosky-hq-pw-01\dominic bacho\dms10004\"/>
    </mc:Choice>
  </mc:AlternateContent>
  <xr:revisionPtr revIDLastSave="0" documentId="13_ncr:1_{407C9247-D48C-4AC7-A406-711A32560F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2" sheetId="3" r:id="rId1"/>
    <sheet name="L4" sheetId="4" r:id="rId2"/>
    <sheet name="L7" sheetId="1" r:id="rId3"/>
    <sheet name="L8" sheetId="7" r:id="rId4"/>
    <sheet name="L9" sheetId="5" r:id="rId5"/>
  </sheets>
  <externalReferences>
    <externalReference r:id="rId6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3" i="7" l="1"/>
  <c r="R73" i="7"/>
  <c r="F73" i="7"/>
  <c r="E73" i="7"/>
  <c r="D73" i="7"/>
  <c r="C73" i="7"/>
  <c r="B73" i="7"/>
  <c r="T72" i="7"/>
  <c r="R72" i="7"/>
  <c r="F72" i="7"/>
  <c r="E72" i="7"/>
  <c r="D72" i="7"/>
  <c r="C72" i="7"/>
  <c r="B72" i="7"/>
  <c r="T71" i="7"/>
  <c r="R71" i="7"/>
  <c r="F71" i="7"/>
  <c r="E71" i="7"/>
  <c r="D71" i="7"/>
  <c r="C71" i="7"/>
  <c r="B71" i="7"/>
  <c r="T70" i="7"/>
  <c r="R70" i="7"/>
  <c r="F70" i="7"/>
  <c r="E70" i="7"/>
  <c r="D70" i="7"/>
  <c r="C70" i="7"/>
  <c r="B70" i="7"/>
  <c r="T69" i="7"/>
  <c r="R69" i="7"/>
  <c r="F69" i="7"/>
  <c r="E69" i="7"/>
  <c r="D69" i="7"/>
  <c r="C69" i="7"/>
  <c r="B69" i="7"/>
  <c r="T68" i="7"/>
  <c r="R68" i="7"/>
  <c r="F68" i="7"/>
  <c r="E68" i="7"/>
  <c r="D68" i="7"/>
  <c r="C68" i="7"/>
  <c r="B68" i="7"/>
  <c r="T67" i="7"/>
  <c r="R67" i="7"/>
  <c r="F67" i="7"/>
  <c r="E67" i="7"/>
  <c r="D67" i="7"/>
  <c r="C67" i="7"/>
  <c r="B67" i="7"/>
  <c r="T66" i="7"/>
  <c r="R66" i="7"/>
  <c r="F66" i="7"/>
  <c r="E66" i="7"/>
  <c r="D66" i="7"/>
  <c r="C66" i="7"/>
  <c r="B66" i="7"/>
  <c r="T65" i="7"/>
  <c r="R65" i="7"/>
  <c r="F65" i="7"/>
  <c r="E65" i="7"/>
  <c r="D65" i="7"/>
  <c r="C65" i="7"/>
  <c r="B65" i="7"/>
  <c r="T64" i="7"/>
  <c r="R64" i="7"/>
  <c r="F64" i="7"/>
  <c r="E64" i="7"/>
  <c r="D64" i="7"/>
  <c r="C64" i="7"/>
  <c r="B64" i="7"/>
  <c r="T63" i="7"/>
  <c r="R63" i="7"/>
  <c r="F63" i="7"/>
  <c r="E63" i="7"/>
  <c r="D63" i="7"/>
  <c r="C63" i="7"/>
  <c r="B63" i="7"/>
  <c r="T62" i="7"/>
  <c r="R62" i="7"/>
  <c r="F62" i="7"/>
  <c r="E62" i="7"/>
  <c r="D62" i="7"/>
  <c r="C62" i="7"/>
  <c r="B62" i="7"/>
  <c r="T61" i="7"/>
  <c r="R61" i="7"/>
  <c r="F61" i="7"/>
  <c r="E61" i="7"/>
  <c r="D61" i="7"/>
  <c r="C61" i="7"/>
  <c r="B61" i="7"/>
  <c r="T60" i="7"/>
  <c r="R60" i="7"/>
  <c r="F60" i="7"/>
  <c r="E60" i="7"/>
  <c r="D60" i="7"/>
  <c r="C60" i="7"/>
  <c r="B60" i="7"/>
  <c r="T59" i="7"/>
  <c r="R59" i="7"/>
  <c r="F59" i="7"/>
  <c r="E59" i="7"/>
  <c r="D59" i="7"/>
  <c r="C59" i="7"/>
  <c r="B59" i="7"/>
  <c r="T58" i="7"/>
  <c r="R58" i="7"/>
  <c r="F58" i="7"/>
  <c r="E58" i="7"/>
  <c r="D58" i="7"/>
  <c r="C58" i="7"/>
  <c r="B58" i="7"/>
  <c r="T57" i="7"/>
  <c r="R57" i="7"/>
  <c r="F57" i="7"/>
  <c r="E57" i="7"/>
  <c r="D57" i="7"/>
  <c r="C57" i="7"/>
  <c r="B57" i="7"/>
  <c r="T56" i="7"/>
  <c r="R56" i="7"/>
  <c r="F56" i="7"/>
  <c r="E56" i="7"/>
  <c r="D56" i="7"/>
  <c r="C56" i="7"/>
  <c r="B56" i="7"/>
  <c r="T55" i="7"/>
  <c r="R55" i="7"/>
  <c r="F55" i="7"/>
  <c r="E55" i="7"/>
  <c r="D55" i="7"/>
  <c r="C55" i="7"/>
  <c r="B55" i="7"/>
  <c r="T54" i="7"/>
  <c r="R54" i="7"/>
  <c r="F54" i="7"/>
  <c r="E54" i="7"/>
  <c r="D54" i="7"/>
  <c r="C54" i="7"/>
  <c r="B54" i="7"/>
  <c r="T53" i="7"/>
  <c r="R53" i="7"/>
  <c r="F53" i="7"/>
  <c r="E53" i="7"/>
  <c r="D53" i="7"/>
  <c r="C53" i="7"/>
  <c r="B53" i="7"/>
  <c r="T52" i="7"/>
  <c r="R52" i="7"/>
  <c r="F52" i="7"/>
  <c r="E52" i="7"/>
  <c r="D52" i="7"/>
  <c r="C52" i="7"/>
  <c r="B52" i="7"/>
  <c r="T51" i="7"/>
  <c r="R51" i="7"/>
  <c r="F51" i="7"/>
  <c r="E51" i="7"/>
  <c r="D51" i="7"/>
  <c r="C51" i="7"/>
  <c r="B51" i="7"/>
  <c r="T50" i="7"/>
  <c r="R50" i="7"/>
  <c r="F50" i="7"/>
  <c r="E50" i="7"/>
  <c r="D50" i="7"/>
  <c r="C50" i="7"/>
  <c r="B50" i="7"/>
  <c r="T49" i="7"/>
  <c r="R49" i="7"/>
  <c r="F49" i="7"/>
  <c r="E49" i="7"/>
  <c r="D49" i="7"/>
  <c r="C49" i="7"/>
  <c r="B49" i="7"/>
  <c r="T48" i="7"/>
  <c r="R48" i="7"/>
  <c r="F48" i="7"/>
  <c r="E48" i="7"/>
  <c r="D48" i="7"/>
  <c r="C48" i="7"/>
  <c r="B48" i="7"/>
  <c r="T47" i="7"/>
  <c r="R47" i="7"/>
  <c r="F47" i="7"/>
  <c r="E47" i="7"/>
  <c r="D47" i="7"/>
  <c r="C47" i="7"/>
  <c r="B47" i="7"/>
  <c r="T46" i="7"/>
  <c r="R46" i="7"/>
  <c r="F46" i="7"/>
  <c r="E46" i="7"/>
  <c r="D46" i="7"/>
  <c r="C46" i="7"/>
  <c r="B46" i="7"/>
  <c r="T45" i="7"/>
  <c r="R45" i="7"/>
  <c r="F45" i="7"/>
  <c r="E45" i="7"/>
  <c r="D45" i="7"/>
  <c r="C45" i="7"/>
  <c r="B45" i="7"/>
  <c r="T44" i="7"/>
  <c r="R44" i="7"/>
  <c r="F44" i="7"/>
  <c r="E44" i="7"/>
  <c r="D44" i="7"/>
  <c r="C44" i="7"/>
  <c r="B44" i="7"/>
  <c r="T43" i="7"/>
  <c r="R43" i="7"/>
  <c r="F43" i="7"/>
  <c r="E43" i="7"/>
  <c r="D43" i="7"/>
  <c r="C43" i="7"/>
  <c r="B43" i="7"/>
  <c r="T42" i="7"/>
  <c r="R42" i="7"/>
  <c r="F42" i="7"/>
  <c r="E42" i="7"/>
  <c r="D42" i="7"/>
  <c r="C42" i="7"/>
  <c r="B42" i="7"/>
  <c r="T41" i="7"/>
  <c r="R41" i="7"/>
  <c r="F41" i="7"/>
  <c r="E41" i="7"/>
  <c r="D41" i="7"/>
  <c r="C41" i="7"/>
  <c r="B41" i="7"/>
  <c r="T40" i="7"/>
  <c r="R40" i="7"/>
  <c r="F40" i="7"/>
  <c r="E40" i="7"/>
  <c r="D40" i="7"/>
  <c r="C40" i="7"/>
  <c r="B40" i="7"/>
  <c r="T39" i="7"/>
  <c r="R39" i="7"/>
  <c r="F39" i="7"/>
  <c r="E39" i="7"/>
  <c r="D39" i="7"/>
  <c r="C39" i="7"/>
  <c r="B39" i="7"/>
  <c r="T38" i="7"/>
  <c r="R38" i="7"/>
  <c r="F38" i="7"/>
  <c r="E38" i="7"/>
  <c r="D38" i="7"/>
  <c r="C38" i="7"/>
  <c r="B38" i="7"/>
  <c r="T37" i="7"/>
  <c r="R37" i="7"/>
  <c r="F37" i="7"/>
  <c r="E37" i="7"/>
  <c r="D37" i="7"/>
  <c r="C37" i="7"/>
  <c r="B37" i="7"/>
  <c r="T36" i="7"/>
  <c r="R36" i="7"/>
  <c r="F36" i="7"/>
  <c r="E36" i="7"/>
  <c r="D36" i="7"/>
  <c r="C36" i="7"/>
  <c r="B36" i="7"/>
  <c r="T35" i="7"/>
  <c r="R35" i="7"/>
  <c r="F35" i="7"/>
  <c r="E35" i="7"/>
  <c r="D35" i="7"/>
  <c r="C35" i="7"/>
  <c r="B35" i="7"/>
  <c r="T34" i="7"/>
  <c r="R34" i="7"/>
  <c r="F34" i="7"/>
  <c r="E34" i="7"/>
  <c r="D34" i="7"/>
  <c r="C34" i="7"/>
  <c r="B34" i="7"/>
  <c r="T33" i="7"/>
  <c r="R33" i="7"/>
  <c r="F33" i="7"/>
  <c r="E33" i="7"/>
  <c r="D33" i="7"/>
  <c r="C33" i="7"/>
  <c r="B33" i="7"/>
  <c r="T32" i="7"/>
  <c r="R32" i="7"/>
  <c r="F32" i="7"/>
  <c r="E32" i="7"/>
  <c r="D32" i="7"/>
  <c r="C32" i="7"/>
  <c r="B32" i="7"/>
  <c r="T31" i="7"/>
  <c r="R31" i="7"/>
  <c r="F31" i="7"/>
  <c r="E31" i="7"/>
  <c r="D31" i="7"/>
  <c r="C31" i="7"/>
  <c r="B31" i="7"/>
  <c r="T30" i="7"/>
  <c r="R30" i="7"/>
  <c r="F30" i="7"/>
  <c r="E30" i="7"/>
  <c r="D30" i="7"/>
  <c r="C30" i="7"/>
  <c r="B30" i="7"/>
  <c r="T29" i="7"/>
  <c r="R29" i="7"/>
  <c r="F29" i="7"/>
  <c r="E29" i="7"/>
  <c r="D29" i="7"/>
  <c r="C29" i="7"/>
  <c r="B29" i="7"/>
  <c r="T28" i="7"/>
  <c r="R28" i="7"/>
  <c r="F28" i="7"/>
  <c r="E28" i="7"/>
  <c r="D28" i="7"/>
  <c r="C28" i="7"/>
  <c r="B28" i="7"/>
  <c r="T27" i="7"/>
  <c r="R27" i="7"/>
  <c r="F27" i="7"/>
  <c r="E27" i="7"/>
  <c r="D27" i="7"/>
  <c r="C27" i="7"/>
  <c r="B27" i="7"/>
  <c r="T26" i="7"/>
  <c r="R26" i="7"/>
  <c r="F26" i="7"/>
  <c r="E26" i="7"/>
  <c r="D26" i="7"/>
  <c r="C26" i="7"/>
  <c r="B26" i="7"/>
  <c r="T25" i="7"/>
  <c r="R25" i="7"/>
  <c r="F25" i="7"/>
  <c r="E25" i="7"/>
  <c r="D25" i="7"/>
  <c r="C25" i="7"/>
  <c r="B25" i="7"/>
  <c r="B21" i="7"/>
  <c r="T73" i="5"/>
  <c r="R73" i="5"/>
  <c r="F73" i="5"/>
  <c r="E73" i="5"/>
  <c r="D73" i="5"/>
  <c r="C73" i="5"/>
  <c r="B73" i="5"/>
  <c r="T72" i="5"/>
  <c r="R72" i="5"/>
  <c r="F72" i="5"/>
  <c r="E72" i="5"/>
  <c r="D72" i="5"/>
  <c r="C72" i="5"/>
  <c r="B72" i="5"/>
  <c r="T71" i="5"/>
  <c r="R71" i="5"/>
  <c r="F71" i="5"/>
  <c r="E71" i="5"/>
  <c r="D71" i="5"/>
  <c r="C71" i="5"/>
  <c r="B71" i="5"/>
  <c r="T70" i="5"/>
  <c r="R70" i="5"/>
  <c r="F70" i="5"/>
  <c r="E70" i="5"/>
  <c r="D70" i="5"/>
  <c r="C70" i="5"/>
  <c r="B70" i="5"/>
  <c r="T69" i="5"/>
  <c r="R69" i="5"/>
  <c r="F69" i="5"/>
  <c r="E69" i="5"/>
  <c r="D69" i="5"/>
  <c r="C69" i="5"/>
  <c r="B69" i="5"/>
  <c r="T68" i="5"/>
  <c r="R68" i="5"/>
  <c r="F68" i="5"/>
  <c r="E68" i="5"/>
  <c r="D68" i="5"/>
  <c r="C68" i="5"/>
  <c r="B68" i="5"/>
  <c r="T67" i="5"/>
  <c r="R67" i="5"/>
  <c r="F67" i="5"/>
  <c r="E67" i="5"/>
  <c r="D67" i="5"/>
  <c r="C67" i="5"/>
  <c r="B67" i="5"/>
  <c r="T66" i="5"/>
  <c r="R66" i="5"/>
  <c r="F66" i="5"/>
  <c r="E66" i="5"/>
  <c r="D66" i="5"/>
  <c r="C66" i="5"/>
  <c r="B66" i="5"/>
  <c r="T65" i="5"/>
  <c r="R65" i="5"/>
  <c r="F65" i="5"/>
  <c r="E65" i="5"/>
  <c r="D65" i="5"/>
  <c r="C65" i="5"/>
  <c r="B65" i="5"/>
  <c r="T64" i="5"/>
  <c r="R64" i="5"/>
  <c r="F64" i="5"/>
  <c r="E64" i="5"/>
  <c r="D64" i="5"/>
  <c r="C64" i="5"/>
  <c r="B64" i="5"/>
  <c r="T63" i="5"/>
  <c r="R63" i="5"/>
  <c r="F63" i="5"/>
  <c r="E63" i="5"/>
  <c r="D63" i="5"/>
  <c r="C63" i="5"/>
  <c r="B63" i="5"/>
  <c r="T62" i="5"/>
  <c r="R62" i="5"/>
  <c r="F62" i="5"/>
  <c r="E62" i="5"/>
  <c r="D62" i="5"/>
  <c r="C62" i="5"/>
  <c r="B62" i="5"/>
  <c r="T61" i="5"/>
  <c r="R61" i="5"/>
  <c r="F61" i="5"/>
  <c r="E61" i="5"/>
  <c r="D61" i="5"/>
  <c r="C61" i="5"/>
  <c r="B61" i="5"/>
  <c r="T60" i="5"/>
  <c r="R60" i="5"/>
  <c r="F60" i="5"/>
  <c r="E60" i="5"/>
  <c r="D60" i="5"/>
  <c r="C60" i="5"/>
  <c r="B60" i="5"/>
  <c r="T59" i="5"/>
  <c r="R59" i="5"/>
  <c r="F59" i="5"/>
  <c r="E59" i="5"/>
  <c r="D59" i="5"/>
  <c r="C59" i="5"/>
  <c r="B59" i="5"/>
  <c r="T58" i="5"/>
  <c r="R58" i="5"/>
  <c r="F58" i="5"/>
  <c r="E58" i="5"/>
  <c r="D58" i="5"/>
  <c r="C58" i="5"/>
  <c r="B58" i="5"/>
  <c r="T57" i="5"/>
  <c r="R57" i="5"/>
  <c r="F57" i="5"/>
  <c r="E57" i="5"/>
  <c r="D57" i="5"/>
  <c r="C57" i="5"/>
  <c r="B57" i="5"/>
  <c r="T56" i="5"/>
  <c r="R56" i="5"/>
  <c r="F56" i="5"/>
  <c r="E56" i="5"/>
  <c r="D56" i="5"/>
  <c r="C56" i="5"/>
  <c r="B56" i="5"/>
  <c r="T55" i="5"/>
  <c r="R55" i="5"/>
  <c r="F55" i="5"/>
  <c r="E55" i="5"/>
  <c r="D55" i="5"/>
  <c r="C55" i="5"/>
  <c r="B55" i="5"/>
  <c r="T54" i="5"/>
  <c r="R54" i="5"/>
  <c r="F54" i="5"/>
  <c r="E54" i="5"/>
  <c r="D54" i="5"/>
  <c r="C54" i="5"/>
  <c r="B54" i="5"/>
  <c r="T53" i="5"/>
  <c r="R53" i="5"/>
  <c r="F53" i="5"/>
  <c r="E53" i="5"/>
  <c r="D53" i="5"/>
  <c r="C53" i="5"/>
  <c r="B53" i="5"/>
  <c r="T52" i="5"/>
  <c r="R52" i="5"/>
  <c r="F52" i="5"/>
  <c r="E52" i="5"/>
  <c r="D52" i="5"/>
  <c r="C52" i="5"/>
  <c r="B52" i="5"/>
  <c r="T51" i="5"/>
  <c r="R51" i="5"/>
  <c r="F51" i="5"/>
  <c r="E51" i="5"/>
  <c r="D51" i="5"/>
  <c r="C51" i="5"/>
  <c r="B51" i="5"/>
  <c r="T50" i="5"/>
  <c r="R50" i="5"/>
  <c r="F50" i="5"/>
  <c r="E50" i="5"/>
  <c r="D50" i="5"/>
  <c r="C50" i="5"/>
  <c r="B50" i="5"/>
  <c r="T49" i="5"/>
  <c r="R49" i="5"/>
  <c r="F49" i="5"/>
  <c r="E49" i="5"/>
  <c r="D49" i="5"/>
  <c r="C49" i="5"/>
  <c r="B49" i="5"/>
  <c r="T48" i="5"/>
  <c r="R48" i="5"/>
  <c r="F48" i="5"/>
  <c r="E48" i="5"/>
  <c r="D48" i="5"/>
  <c r="C48" i="5"/>
  <c r="B48" i="5"/>
  <c r="T47" i="5"/>
  <c r="R47" i="5"/>
  <c r="F47" i="5"/>
  <c r="E47" i="5"/>
  <c r="D47" i="5"/>
  <c r="C47" i="5"/>
  <c r="B47" i="5"/>
  <c r="T46" i="5"/>
  <c r="R46" i="5"/>
  <c r="F46" i="5"/>
  <c r="E46" i="5"/>
  <c r="D46" i="5"/>
  <c r="C46" i="5"/>
  <c r="B46" i="5"/>
  <c r="T45" i="5"/>
  <c r="R45" i="5"/>
  <c r="F45" i="5"/>
  <c r="E45" i="5"/>
  <c r="D45" i="5"/>
  <c r="C45" i="5"/>
  <c r="B45" i="5"/>
  <c r="T44" i="5"/>
  <c r="R44" i="5"/>
  <c r="F44" i="5"/>
  <c r="E44" i="5"/>
  <c r="D44" i="5"/>
  <c r="C44" i="5"/>
  <c r="B44" i="5"/>
  <c r="T43" i="5"/>
  <c r="R43" i="5"/>
  <c r="F43" i="5"/>
  <c r="E43" i="5"/>
  <c r="D43" i="5"/>
  <c r="C43" i="5"/>
  <c r="B43" i="5"/>
  <c r="T42" i="5"/>
  <c r="R42" i="5"/>
  <c r="F42" i="5"/>
  <c r="E42" i="5"/>
  <c r="D42" i="5"/>
  <c r="C42" i="5"/>
  <c r="B42" i="5"/>
  <c r="T41" i="5"/>
  <c r="R41" i="5"/>
  <c r="F41" i="5"/>
  <c r="E41" i="5"/>
  <c r="D41" i="5"/>
  <c r="C41" i="5"/>
  <c r="B41" i="5"/>
  <c r="T40" i="5"/>
  <c r="R40" i="5"/>
  <c r="F40" i="5"/>
  <c r="E40" i="5"/>
  <c r="D40" i="5"/>
  <c r="C40" i="5"/>
  <c r="B40" i="5"/>
  <c r="T39" i="5"/>
  <c r="R39" i="5"/>
  <c r="F39" i="5"/>
  <c r="E39" i="5"/>
  <c r="D39" i="5"/>
  <c r="C39" i="5"/>
  <c r="B39" i="5"/>
  <c r="T38" i="5"/>
  <c r="R38" i="5"/>
  <c r="F38" i="5"/>
  <c r="E38" i="5"/>
  <c r="D38" i="5"/>
  <c r="C38" i="5"/>
  <c r="B38" i="5"/>
  <c r="T37" i="5"/>
  <c r="R37" i="5"/>
  <c r="F37" i="5"/>
  <c r="E37" i="5"/>
  <c r="D37" i="5"/>
  <c r="C37" i="5"/>
  <c r="B37" i="5"/>
  <c r="T36" i="5"/>
  <c r="R36" i="5"/>
  <c r="F36" i="5"/>
  <c r="E36" i="5"/>
  <c r="D36" i="5"/>
  <c r="C36" i="5"/>
  <c r="B36" i="5"/>
  <c r="T35" i="5"/>
  <c r="R35" i="5"/>
  <c r="F35" i="5"/>
  <c r="E35" i="5"/>
  <c r="D35" i="5"/>
  <c r="C35" i="5"/>
  <c r="B35" i="5"/>
  <c r="T34" i="5"/>
  <c r="R34" i="5"/>
  <c r="F34" i="5"/>
  <c r="E34" i="5"/>
  <c r="D34" i="5"/>
  <c r="C34" i="5"/>
  <c r="B34" i="5"/>
  <c r="T33" i="5"/>
  <c r="R33" i="5"/>
  <c r="F33" i="5"/>
  <c r="E33" i="5"/>
  <c r="D33" i="5"/>
  <c r="C33" i="5"/>
  <c r="B33" i="5"/>
  <c r="T32" i="5"/>
  <c r="R32" i="5"/>
  <c r="F32" i="5"/>
  <c r="E32" i="5"/>
  <c r="D32" i="5"/>
  <c r="C32" i="5"/>
  <c r="B32" i="5"/>
  <c r="T31" i="5"/>
  <c r="R31" i="5"/>
  <c r="F31" i="5"/>
  <c r="E31" i="5"/>
  <c r="D31" i="5"/>
  <c r="C31" i="5"/>
  <c r="B31" i="5"/>
  <c r="T30" i="5"/>
  <c r="R30" i="5"/>
  <c r="F30" i="5"/>
  <c r="E30" i="5"/>
  <c r="D30" i="5"/>
  <c r="C30" i="5"/>
  <c r="B30" i="5"/>
  <c r="T29" i="5"/>
  <c r="R29" i="5"/>
  <c r="F29" i="5"/>
  <c r="E29" i="5"/>
  <c r="D29" i="5"/>
  <c r="C29" i="5"/>
  <c r="B29" i="5"/>
  <c r="T28" i="5"/>
  <c r="R28" i="5"/>
  <c r="F28" i="5"/>
  <c r="E28" i="5"/>
  <c r="D28" i="5"/>
  <c r="C28" i="5"/>
  <c r="B28" i="5"/>
  <c r="T27" i="5"/>
  <c r="R27" i="5"/>
  <c r="F27" i="5"/>
  <c r="E27" i="5"/>
  <c r="D27" i="5"/>
  <c r="C27" i="5"/>
  <c r="B27" i="5"/>
  <c r="T26" i="5"/>
  <c r="R26" i="5"/>
  <c r="F26" i="5"/>
  <c r="E26" i="5"/>
  <c r="D26" i="5"/>
  <c r="C26" i="5"/>
  <c r="B26" i="5"/>
  <c r="T25" i="5"/>
  <c r="R25" i="5"/>
  <c r="F25" i="5"/>
  <c r="E25" i="5"/>
  <c r="D25" i="5"/>
  <c r="C25" i="5"/>
  <c r="B25" i="5"/>
  <c r="B21" i="5"/>
  <c r="T73" i="4"/>
  <c r="R73" i="4"/>
  <c r="F73" i="4"/>
  <c r="E73" i="4"/>
  <c r="D73" i="4"/>
  <c r="C73" i="4"/>
  <c r="B73" i="4"/>
  <c r="T72" i="4"/>
  <c r="R72" i="4"/>
  <c r="F72" i="4"/>
  <c r="E72" i="4"/>
  <c r="D72" i="4"/>
  <c r="C72" i="4"/>
  <c r="B72" i="4"/>
  <c r="T71" i="4"/>
  <c r="R71" i="4"/>
  <c r="F71" i="4"/>
  <c r="E71" i="4"/>
  <c r="D71" i="4"/>
  <c r="C71" i="4"/>
  <c r="B71" i="4"/>
  <c r="T70" i="4"/>
  <c r="R70" i="4"/>
  <c r="F70" i="4"/>
  <c r="E70" i="4"/>
  <c r="D70" i="4"/>
  <c r="C70" i="4"/>
  <c r="B70" i="4"/>
  <c r="T69" i="4"/>
  <c r="R69" i="4"/>
  <c r="F69" i="4"/>
  <c r="E69" i="4"/>
  <c r="D69" i="4"/>
  <c r="C69" i="4"/>
  <c r="B69" i="4"/>
  <c r="T68" i="4"/>
  <c r="R68" i="4"/>
  <c r="F68" i="4"/>
  <c r="E68" i="4"/>
  <c r="D68" i="4"/>
  <c r="C68" i="4"/>
  <c r="B68" i="4"/>
  <c r="T67" i="4"/>
  <c r="R67" i="4"/>
  <c r="F67" i="4"/>
  <c r="E67" i="4"/>
  <c r="D67" i="4"/>
  <c r="C67" i="4"/>
  <c r="B67" i="4"/>
  <c r="T66" i="4"/>
  <c r="R66" i="4"/>
  <c r="F66" i="4"/>
  <c r="E66" i="4"/>
  <c r="D66" i="4"/>
  <c r="C66" i="4"/>
  <c r="B66" i="4"/>
  <c r="T65" i="4"/>
  <c r="R65" i="4"/>
  <c r="F65" i="4"/>
  <c r="E65" i="4"/>
  <c r="D65" i="4"/>
  <c r="C65" i="4"/>
  <c r="B65" i="4"/>
  <c r="T64" i="4"/>
  <c r="R64" i="4"/>
  <c r="F64" i="4"/>
  <c r="E64" i="4"/>
  <c r="D64" i="4"/>
  <c r="C64" i="4"/>
  <c r="B64" i="4"/>
  <c r="T63" i="4"/>
  <c r="R63" i="4"/>
  <c r="F63" i="4"/>
  <c r="E63" i="4"/>
  <c r="D63" i="4"/>
  <c r="C63" i="4"/>
  <c r="B63" i="4"/>
  <c r="T62" i="4"/>
  <c r="R62" i="4"/>
  <c r="F62" i="4"/>
  <c r="E62" i="4"/>
  <c r="D62" i="4"/>
  <c r="C62" i="4"/>
  <c r="B62" i="4"/>
  <c r="T61" i="4"/>
  <c r="R61" i="4"/>
  <c r="F61" i="4"/>
  <c r="E61" i="4"/>
  <c r="D61" i="4"/>
  <c r="C61" i="4"/>
  <c r="B61" i="4"/>
  <c r="T60" i="4"/>
  <c r="R60" i="4"/>
  <c r="F60" i="4"/>
  <c r="E60" i="4"/>
  <c r="D60" i="4"/>
  <c r="C60" i="4"/>
  <c r="B60" i="4"/>
  <c r="T59" i="4"/>
  <c r="R59" i="4"/>
  <c r="F59" i="4"/>
  <c r="E59" i="4"/>
  <c r="D59" i="4"/>
  <c r="C59" i="4"/>
  <c r="B59" i="4"/>
  <c r="T58" i="4"/>
  <c r="R58" i="4"/>
  <c r="F58" i="4"/>
  <c r="E58" i="4"/>
  <c r="D58" i="4"/>
  <c r="C58" i="4"/>
  <c r="B58" i="4"/>
  <c r="T57" i="4"/>
  <c r="R57" i="4"/>
  <c r="F57" i="4"/>
  <c r="E57" i="4"/>
  <c r="D57" i="4"/>
  <c r="C57" i="4"/>
  <c r="B57" i="4"/>
  <c r="T56" i="4"/>
  <c r="R56" i="4"/>
  <c r="F56" i="4"/>
  <c r="E56" i="4"/>
  <c r="D56" i="4"/>
  <c r="C56" i="4"/>
  <c r="B56" i="4"/>
  <c r="T55" i="4"/>
  <c r="R55" i="4"/>
  <c r="F55" i="4"/>
  <c r="E55" i="4"/>
  <c r="D55" i="4"/>
  <c r="C55" i="4"/>
  <c r="B55" i="4"/>
  <c r="T54" i="4"/>
  <c r="R54" i="4"/>
  <c r="F54" i="4"/>
  <c r="E54" i="4"/>
  <c r="D54" i="4"/>
  <c r="C54" i="4"/>
  <c r="B54" i="4"/>
  <c r="T53" i="4"/>
  <c r="R53" i="4"/>
  <c r="F53" i="4"/>
  <c r="E53" i="4"/>
  <c r="D53" i="4"/>
  <c r="C53" i="4"/>
  <c r="B53" i="4"/>
  <c r="T52" i="4"/>
  <c r="R52" i="4"/>
  <c r="F52" i="4"/>
  <c r="E52" i="4"/>
  <c r="D52" i="4"/>
  <c r="C52" i="4"/>
  <c r="B52" i="4"/>
  <c r="T51" i="4"/>
  <c r="R51" i="4"/>
  <c r="F51" i="4"/>
  <c r="E51" i="4"/>
  <c r="D51" i="4"/>
  <c r="C51" i="4"/>
  <c r="B51" i="4"/>
  <c r="T50" i="4"/>
  <c r="R50" i="4"/>
  <c r="F50" i="4"/>
  <c r="E50" i="4"/>
  <c r="D50" i="4"/>
  <c r="C50" i="4"/>
  <c r="B50" i="4"/>
  <c r="T49" i="4"/>
  <c r="R49" i="4"/>
  <c r="F49" i="4"/>
  <c r="E49" i="4"/>
  <c r="D49" i="4"/>
  <c r="C49" i="4"/>
  <c r="B49" i="4"/>
  <c r="T48" i="4"/>
  <c r="R48" i="4"/>
  <c r="F48" i="4"/>
  <c r="E48" i="4"/>
  <c r="D48" i="4"/>
  <c r="C48" i="4"/>
  <c r="B48" i="4"/>
  <c r="T47" i="4"/>
  <c r="R47" i="4"/>
  <c r="F47" i="4"/>
  <c r="E47" i="4"/>
  <c r="D47" i="4"/>
  <c r="C47" i="4"/>
  <c r="B47" i="4"/>
  <c r="T46" i="4"/>
  <c r="R46" i="4"/>
  <c r="F46" i="4"/>
  <c r="E46" i="4"/>
  <c r="D46" i="4"/>
  <c r="C46" i="4"/>
  <c r="B46" i="4"/>
  <c r="T45" i="4"/>
  <c r="R45" i="4"/>
  <c r="F45" i="4"/>
  <c r="E45" i="4"/>
  <c r="D45" i="4"/>
  <c r="C45" i="4"/>
  <c r="B45" i="4"/>
  <c r="T44" i="4"/>
  <c r="R44" i="4"/>
  <c r="F44" i="4"/>
  <c r="E44" i="4"/>
  <c r="D44" i="4"/>
  <c r="C44" i="4"/>
  <c r="B44" i="4"/>
  <c r="T43" i="4"/>
  <c r="R43" i="4"/>
  <c r="F43" i="4"/>
  <c r="E43" i="4"/>
  <c r="D43" i="4"/>
  <c r="C43" i="4"/>
  <c r="B43" i="4"/>
  <c r="T42" i="4"/>
  <c r="R42" i="4"/>
  <c r="F42" i="4"/>
  <c r="E42" i="4"/>
  <c r="D42" i="4"/>
  <c r="C42" i="4"/>
  <c r="B42" i="4"/>
  <c r="T41" i="4"/>
  <c r="R41" i="4"/>
  <c r="F41" i="4"/>
  <c r="E41" i="4"/>
  <c r="D41" i="4"/>
  <c r="C41" i="4"/>
  <c r="B41" i="4"/>
  <c r="T40" i="4"/>
  <c r="R40" i="4"/>
  <c r="F40" i="4"/>
  <c r="E40" i="4"/>
  <c r="D40" i="4"/>
  <c r="C40" i="4"/>
  <c r="B40" i="4"/>
  <c r="T39" i="4"/>
  <c r="R39" i="4"/>
  <c r="F39" i="4"/>
  <c r="E39" i="4"/>
  <c r="D39" i="4"/>
  <c r="C39" i="4"/>
  <c r="B39" i="4"/>
  <c r="T38" i="4"/>
  <c r="R38" i="4"/>
  <c r="F38" i="4"/>
  <c r="E38" i="4"/>
  <c r="D38" i="4"/>
  <c r="C38" i="4"/>
  <c r="B38" i="4"/>
  <c r="T37" i="4"/>
  <c r="R37" i="4"/>
  <c r="F37" i="4"/>
  <c r="E37" i="4"/>
  <c r="D37" i="4"/>
  <c r="C37" i="4"/>
  <c r="B37" i="4"/>
  <c r="T36" i="4"/>
  <c r="R36" i="4"/>
  <c r="F36" i="4"/>
  <c r="E36" i="4"/>
  <c r="D36" i="4"/>
  <c r="C36" i="4"/>
  <c r="B36" i="4"/>
  <c r="T35" i="4"/>
  <c r="R35" i="4"/>
  <c r="F35" i="4"/>
  <c r="E35" i="4"/>
  <c r="D35" i="4"/>
  <c r="C35" i="4"/>
  <c r="B35" i="4"/>
  <c r="T34" i="4"/>
  <c r="R34" i="4"/>
  <c r="F34" i="4"/>
  <c r="E34" i="4"/>
  <c r="D34" i="4"/>
  <c r="C34" i="4"/>
  <c r="B34" i="4"/>
  <c r="T33" i="4"/>
  <c r="R33" i="4"/>
  <c r="F33" i="4"/>
  <c r="E33" i="4"/>
  <c r="D33" i="4"/>
  <c r="C33" i="4"/>
  <c r="B33" i="4"/>
  <c r="T32" i="4"/>
  <c r="R32" i="4"/>
  <c r="F32" i="4"/>
  <c r="E32" i="4"/>
  <c r="D32" i="4"/>
  <c r="C32" i="4"/>
  <c r="B32" i="4"/>
  <c r="T31" i="4"/>
  <c r="R31" i="4"/>
  <c r="F31" i="4"/>
  <c r="E31" i="4"/>
  <c r="D31" i="4"/>
  <c r="C31" i="4"/>
  <c r="B31" i="4"/>
  <c r="T30" i="4"/>
  <c r="R30" i="4"/>
  <c r="F30" i="4"/>
  <c r="E30" i="4"/>
  <c r="D30" i="4"/>
  <c r="C30" i="4"/>
  <c r="B30" i="4"/>
  <c r="T29" i="4"/>
  <c r="R29" i="4"/>
  <c r="F29" i="4"/>
  <c r="E29" i="4"/>
  <c r="D29" i="4"/>
  <c r="C29" i="4"/>
  <c r="B29" i="4"/>
  <c r="T28" i="4"/>
  <c r="R28" i="4"/>
  <c r="F28" i="4"/>
  <c r="E28" i="4"/>
  <c r="D28" i="4"/>
  <c r="C28" i="4"/>
  <c r="B28" i="4"/>
  <c r="T27" i="4"/>
  <c r="R27" i="4"/>
  <c r="F27" i="4"/>
  <c r="E27" i="4"/>
  <c r="D27" i="4"/>
  <c r="C27" i="4"/>
  <c r="B27" i="4"/>
  <c r="T26" i="4"/>
  <c r="R26" i="4"/>
  <c r="F26" i="4"/>
  <c r="E26" i="4"/>
  <c r="D26" i="4"/>
  <c r="C26" i="4"/>
  <c r="B26" i="4"/>
  <c r="T25" i="4"/>
  <c r="R25" i="4"/>
  <c r="F25" i="4"/>
  <c r="E25" i="4"/>
  <c r="D25" i="4"/>
  <c r="C25" i="4"/>
  <c r="B25" i="4"/>
  <c r="B21" i="4"/>
  <c r="T73" i="3"/>
  <c r="R73" i="3"/>
  <c r="F73" i="3"/>
  <c r="E73" i="3"/>
  <c r="D73" i="3"/>
  <c r="C73" i="3"/>
  <c r="B73" i="3"/>
  <c r="T72" i="3"/>
  <c r="R72" i="3"/>
  <c r="F72" i="3"/>
  <c r="E72" i="3"/>
  <c r="D72" i="3"/>
  <c r="C72" i="3"/>
  <c r="B72" i="3"/>
  <c r="T71" i="3"/>
  <c r="R71" i="3"/>
  <c r="F71" i="3"/>
  <c r="E71" i="3"/>
  <c r="D71" i="3"/>
  <c r="C71" i="3"/>
  <c r="B71" i="3"/>
  <c r="T70" i="3"/>
  <c r="R70" i="3"/>
  <c r="F70" i="3"/>
  <c r="E70" i="3"/>
  <c r="D70" i="3"/>
  <c r="C70" i="3"/>
  <c r="B70" i="3"/>
  <c r="T69" i="3"/>
  <c r="R69" i="3"/>
  <c r="F69" i="3"/>
  <c r="E69" i="3"/>
  <c r="D69" i="3"/>
  <c r="C69" i="3"/>
  <c r="B69" i="3"/>
  <c r="T68" i="3"/>
  <c r="R68" i="3"/>
  <c r="F68" i="3"/>
  <c r="E68" i="3"/>
  <c r="D68" i="3"/>
  <c r="C68" i="3"/>
  <c r="B68" i="3"/>
  <c r="T67" i="3"/>
  <c r="R67" i="3"/>
  <c r="F67" i="3"/>
  <c r="E67" i="3"/>
  <c r="D67" i="3"/>
  <c r="C67" i="3"/>
  <c r="B67" i="3"/>
  <c r="T66" i="3"/>
  <c r="R66" i="3"/>
  <c r="F66" i="3"/>
  <c r="E66" i="3"/>
  <c r="D66" i="3"/>
  <c r="C66" i="3"/>
  <c r="B66" i="3"/>
  <c r="T65" i="3"/>
  <c r="R65" i="3"/>
  <c r="F65" i="3"/>
  <c r="E65" i="3"/>
  <c r="D65" i="3"/>
  <c r="C65" i="3"/>
  <c r="B65" i="3"/>
  <c r="T64" i="3"/>
  <c r="R64" i="3"/>
  <c r="F64" i="3"/>
  <c r="E64" i="3"/>
  <c r="D64" i="3"/>
  <c r="C64" i="3"/>
  <c r="B64" i="3"/>
  <c r="T63" i="3"/>
  <c r="R63" i="3"/>
  <c r="F63" i="3"/>
  <c r="E63" i="3"/>
  <c r="D63" i="3"/>
  <c r="C63" i="3"/>
  <c r="B63" i="3"/>
  <c r="T62" i="3"/>
  <c r="R62" i="3"/>
  <c r="F62" i="3"/>
  <c r="E62" i="3"/>
  <c r="D62" i="3"/>
  <c r="C62" i="3"/>
  <c r="B62" i="3"/>
  <c r="T61" i="3"/>
  <c r="R61" i="3"/>
  <c r="F61" i="3"/>
  <c r="E61" i="3"/>
  <c r="D61" i="3"/>
  <c r="C61" i="3"/>
  <c r="B61" i="3"/>
  <c r="T60" i="3"/>
  <c r="R60" i="3"/>
  <c r="F60" i="3"/>
  <c r="E60" i="3"/>
  <c r="D60" i="3"/>
  <c r="C60" i="3"/>
  <c r="B60" i="3"/>
  <c r="T59" i="3"/>
  <c r="R59" i="3"/>
  <c r="F59" i="3"/>
  <c r="E59" i="3"/>
  <c r="D59" i="3"/>
  <c r="C59" i="3"/>
  <c r="B59" i="3"/>
  <c r="T58" i="3"/>
  <c r="R58" i="3"/>
  <c r="F58" i="3"/>
  <c r="E58" i="3"/>
  <c r="D58" i="3"/>
  <c r="C58" i="3"/>
  <c r="B58" i="3"/>
  <c r="T57" i="3"/>
  <c r="R57" i="3"/>
  <c r="F57" i="3"/>
  <c r="E57" i="3"/>
  <c r="D57" i="3"/>
  <c r="C57" i="3"/>
  <c r="B57" i="3"/>
  <c r="T56" i="3"/>
  <c r="R56" i="3"/>
  <c r="F56" i="3"/>
  <c r="E56" i="3"/>
  <c r="D56" i="3"/>
  <c r="C56" i="3"/>
  <c r="B56" i="3"/>
  <c r="T55" i="3"/>
  <c r="R55" i="3"/>
  <c r="F55" i="3"/>
  <c r="E55" i="3"/>
  <c r="D55" i="3"/>
  <c r="C55" i="3"/>
  <c r="B55" i="3"/>
  <c r="T54" i="3"/>
  <c r="R54" i="3"/>
  <c r="F54" i="3"/>
  <c r="E54" i="3"/>
  <c r="D54" i="3"/>
  <c r="C54" i="3"/>
  <c r="B54" i="3"/>
  <c r="T53" i="3"/>
  <c r="R53" i="3"/>
  <c r="F53" i="3"/>
  <c r="E53" i="3"/>
  <c r="D53" i="3"/>
  <c r="C53" i="3"/>
  <c r="B53" i="3"/>
  <c r="T52" i="3"/>
  <c r="R52" i="3"/>
  <c r="F52" i="3"/>
  <c r="E52" i="3"/>
  <c r="D52" i="3"/>
  <c r="C52" i="3"/>
  <c r="B52" i="3"/>
  <c r="T51" i="3"/>
  <c r="R51" i="3"/>
  <c r="F51" i="3"/>
  <c r="E51" i="3"/>
  <c r="D51" i="3"/>
  <c r="C51" i="3"/>
  <c r="B51" i="3"/>
  <c r="T50" i="3"/>
  <c r="R50" i="3"/>
  <c r="F50" i="3"/>
  <c r="E50" i="3"/>
  <c r="D50" i="3"/>
  <c r="C50" i="3"/>
  <c r="B50" i="3"/>
  <c r="T49" i="3"/>
  <c r="R49" i="3"/>
  <c r="F49" i="3"/>
  <c r="E49" i="3"/>
  <c r="D49" i="3"/>
  <c r="C49" i="3"/>
  <c r="B49" i="3"/>
  <c r="T48" i="3"/>
  <c r="R48" i="3"/>
  <c r="F48" i="3"/>
  <c r="E48" i="3"/>
  <c r="D48" i="3"/>
  <c r="C48" i="3"/>
  <c r="B48" i="3"/>
  <c r="T47" i="3"/>
  <c r="R47" i="3"/>
  <c r="F47" i="3"/>
  <c r="E47" i="3"/>
  <c r="D47" i="3"/>
  <c r="C47" i="3"/>
  <c r="B47" i="3"/>
  <c r="T46" i="3"/>
  <c r="R46" i="3"/>
  <c r="F46" i="3"/>
  <c r="E46" i="3"/>
  <c r="D46" i="3"/>
  <c r="C46" i="3"/>
  <c r="B46" i="3"/>
  <c r="T45" i="3"/>
  <c r="R45" i="3"/>
  <c r="F45" i="3"/>
  <c r="E45" i="3"/>
  <c r="D45" i="3"/>
  <c r="C45" i="3"/>
  <c r="B45" i="3"/>
  <c r="T44" i="3"/>
  <c r="R44" i="3"/>
  <c r="F44" i="3"/>
  <c r="E44" i="3"/>
  <c r="D44" i="3"/>
  <c r="C44" i="3"/>
  <c r="B44" i="3"/>
  <c r="T43" i="3"/>
  <c r="R43" i="3"/>
  <c r="F43" i="3"/>
  <c r="E43" i="3"/>
  <c r="D43" i="3"/>
  <c r="C43" i="3"/>
  <c r="B43" i="3"/>
  <c r="T42" i="3"/>
  <c r="R42" i="3"/>
  <c r="F42" i="3"/>
  <c r="E42" i="3"/>
  <c r="D42" i="3"/>
  <c r="C42" i="3"/>
  <c r="B42" i="3"/>
  <c r="T41" i="3"/>
  <c r="R41" i="3"/>
  <c r="F41" i="3"/>
  <c r="E41" i="3"/>
  <c r="D41" i="3"/>
  <c r="C41" i="3"/>
  <c r="B41" i="3"/>
  <c r="T40" i="3"/>
  <c r="R40" i="3"/>
  <c r="F40" i="3"/>
  <c r="E40" i="3"/>
  <c r="D40" i="3"/>
  <c r="C40" i="3"/>
  <c r="B40" i="3"/>
  <c r="T39" i="3"/>
  <c r="R39" i="3"/>
  <c r="F39" i="3"/>
  <c r="E39" i="3"/>
  <c r="D39" i="3"/>
  <c r="C39" i="3"/>
  <c r="B39" i="3"/>
  <c r="T38" i="3"/>
  <c r="R38" i="3"/>
  <c r="F38" i="3"/>
  <c r="E38" i="3"/>
  <c r="D38" i="3"/>
  <c r="C38" i="3"/>
  <c r="B38" i="3"/>
  <c r="T37" i="3"/>
  <c r="R37" i="3"/>
  <c r="F37" i="3"/>
  <c r="E37" i="3"/>
  <c r="D37" i="3"/>
  <c r="C37" i="3"/>
  <c r="B37" i="3"/>
  <c r="T36" i="3"/>
  <c r="R36" i="3"/>
  <c r="F36" i="3"/>
  <c r="E36" i="3"/>
  <c r="D36" i="3"/>
  <c r="C36" i="3"/>
  <c r="B36" i="3"/>
  <c r="T35" i="3"/>
  <c r="R35" i="3"/>
  <c r="F35" i="3"/>
  <c r="E35" i="3"/>
  <c r="D35" i="3"/>
  <c r="C35" i="3"/>
  <c r="B35" i="3"/>
  <c r="T34" i="3"/>
  <c r="R34" i="3"/>
  <c r="F34" i="3"/>
  <c r="E34" i="3"/>
  <c r="D34" i="3"/>
  <c r="C34" i="3"/>
  <c r="B34" i="3"/>
  <c r="T33" i="3"/>
  <c r="R33" i="3"/>
  <c r="F33" i="3"/>
  <c r="E33" i="3"/>
  <c r="D33" i="3"/>
  <c r="C33" i="3"/>
  <c r="B33" i="3"/>
  <c r="T32" i="3"/>
  <c r="R32" i="3"/>
  <c r="F32" i="3"/>
  <c r="E32" i="3"/>
  <c r="D32" i="3"/>
  <c r="C32" i="3"/>
  <c r="B32" i="3"/>
  <c r="T31" i="3"/>
  <c r="R31" i="3"/>
  <c r="F31" i="3"/>
  <c r="E31" i="3"/>
  <c r="D31" i="3"/>
  <c r="C31" i="3"/>
  <c r="B31" i="3"/>
  <c r="T30" i="3"/>
  <c r="R30" i="3"/>
  <c r="F30" i="3"/>
  <c r="E30" i="3"/>
  <c r="D30" i="3"/>
  <c r="C30" i="3"/>
  <c r="B30" i="3"/>
  <c r="T29" i="3"/>
  <c r="R29" i="3"/>
  <c r="F29" i="3"/>
  <c r="E29" i="3"/>
  <c r="D29" i="3"/>
  <c r="C29" i="3"/>
  <c r="B29" i="3"/>
  <c r="T28" i="3"/>
  <c r="R28" i="3"/>
  <c r="F28" i="3"/>
  <c r="E28" i="3"/>
  <c r="D28" i="3"/>
  <c r="C28" i="3"/>
  <c r="B28" i="3"/>
  <c r="T27" i="3"/>
  <c r="R27" i="3"/>
  <c r="F27" i="3"/>
  <c r="E27" i="3"/>
  <c r="D27" i="3"/>
  <c r="C27" i="3"/>
  <c r="B27" i="3"/>
  <c r="T26" i="3"/>
  <c r="R26" i="3"/>
  <c r="F26" i="3"/>
  <c r="E26" i="3"/>
  <c r="D26" i="3"/>
  <c r="C26" i="3"/>
  <c r="B26" i="3"/>
  <c r="T25" i="3"/>
  <c r="R25" i="3"/>
  <c r="F25" i="3"/>
  <c r="E25" i="3"/>
  <c r="D25" i="3"/>
  <c r="C25" i="3"/>
  <c r="B25" i="3"/>
  <c r="B21" i="3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F73" i="1" l="1"/>
  <c r="D73" i="1"/>
  <c r="C73" i="1"/>
  <c r="B73" i="1"/>
  <c r="F72" i="1"/>
  <c r="D72" i="1"/>
  <c r="C72" i="1"/>
  <c r="B72" i="1"/>
  <c r="F71" i="1"/>
  <c r="D71" i="1"/>
  <c r="C71" i="1"/>
  <c r="B71" i="1"/>
  <c r="F70" i="1"/>
  <c r="D70" i="1"/>
  <c r="C70" i="1"/>
  <c r="B70" i="1"/>
  <c r="F69" i="1"/>
  <c r="D69" i="1"/>
  <c r="C69" i="1"/>
  <c r="B69" i="1"/>
  <c r="F68" i="1"/>
  <c r="D68" i="1"/>
  <c r="C68" i="1"/>
  <c r="B68" i="1"/>
  <c r="F67" i="1"/>
  <c r="D67" i="1"/>
  <c r="C67" i="1"/>
  <c r="B67" i="1"/>
  <c r="F66" i="1"/>
  <c r="D66" i="1"/>
  <c r="C66" i="1"/>
  <c r="B66" i="1"/>
  <c r="F65" i="1"/>
  <c r="D65" i="1"/>
  <c r="C65" i="1"/>
  <c r="B65" i="1"/>
  <c r="F64" i="1"/>
  <c r="D64" i="1"/>
  <c r="C64" i="1"/>
  <c r="B64" i="1"/>
  <c r="F63" i="1"/>
  <c r="D63" i="1"/>
  <c r="C63" i="1"/>
  <c r="B63" i="1"/>
  <c r="F62" i="1"/>
  <c r="D62" i="1"/>
  <c r="C62" i="1"/>
  <c r="B62" i="1"/>
  <c r="F61" i="1"/>
  <c r="D61" i="1"/>
  <c r="C61" i="1"/>
  <c r="B61" i="1"/>
  <c r="F60" i="1"/>
  <c r="D60" i="1"/>
  <c r="C60" i="1"/>
  <c r="B60" i="1"/>
  <c r="F59" i="1"/>
  <c r="D59" i="1"/>
  <c r="C59" i="1"/>
  <c r="B59" i="1"/>
  <c r="F58" i="1"/>
  <c r="D58" i="1"/>
  <c r="C58" i="1"/>
  <c r="B58" i="1"/>
  <c r="F57" i="1"/>
  <c r="D57" i="1"/>
  <c r="C57" i="1"/>
  <c r="B57" i="1"/>
  <c r="F56" i="1"/>
  <c r="D56" i="1"/>
  <c r="C56" i="1"/>
  <c r="B56" i="1"/>
  <c r="F55" i="1"/>
  <c r="D55" i="1"/>
  <c r="C55" i="1"/>
  <c r="B55" i="1"/>
  <c r="F54" i="1"/>
  <c r="D54" i="1"/>
  <c r="C54" i="1"/>
  <c r="B54" i="1"/>
  <c r="F53" i="1"/>
  <c r="D53" i="1"/>
  <c r="C53" i="1"/>
  <c r="B53" i="1"/>
  <c r="F52" i="1"/>
  <c r="D52" i="1"/>
  <c r="C52" i="1"/>
  <c r="B52" i="1"/>
  <c r="F51" i="1"/>
  <c r="D51" i="1"/>
  <c r="C51" i="1"/>
  <c r="B51" i="1"/>
  <c r="F50" i="1"/>
  <c r="D50" i="1"/>
  <c r="C50" i="1"/>
  <c r="B50" i="1"/>
  <c r="F49" i="1"/>
  <c r="D49" i="1"/>
  <c r="C49" i="1"/>
  <c r="B49" i="1"/>
  <c r="F48" i="1"/>
  <c r="D48" i="1"/>
  <c r="C48" i="1"/>
  <c r="B48" i="1"/>
  <c r="F47" i="1"/>
  <c r="D47" i="1"/>
  <c r="C47" i="1"/>
  <c r="B47" i="1"/>
  <c r="F46" i="1"/>
  <c r="D46" i="1"/>
  <c r="C46" i="1"/>
  <c r="B46" i="1"/>
  <c r="F45" i="1"/>
  <c r="D45" i="1"/>
  <c r="C45" i="1"/>
  <c r="B45" i="1"/>
  <c r="F44" i="1"/>
  <c r="D44" i="1"/>
  <c r="C44" i="1"/>
  <c r="B44" i="1"/>
  <c r="F43" i="1"/>
  <c r="D43" i="1"/>
  <c r="C43" i="1"/>
  <c r="B43" i="1"/>
  <c r="F42" i="1"/>
  <c r="D42" i="1"/>
  <c r="C42" i="1"/>
  <c r="B42" i="1"/>
  <c r="F41" i="1"/>
  <c r="D41" i="1"/>
  <c r="C41" i="1"/>
  <c r="B41" i="1"/>
  <c r="F40" i="1"/>
  <c r="D40" i="1"/>
  <c r="C40" i="1"/>
  <c r="B40" i="1"/>
  <c r="F39" i="1"/>
  <c r="D39" i="1"/>
  <c r="C39" i="1"/>
  <c r="B39" i="1"/>
  <c r="F38" i="1"/>
  <c r="D38" i="1"/>
  <c r="C38" i="1"/>
  <c r="B38" i="1"/>
  <c r="F37" i="1"/>
  <c r="D37" i="1"/>
  <c r="C37" i="1"/>
  <c r="B37" i="1"/>
  <c r="F36" i="1"/>
  <c r="D36" i="1"/>
  <c r="C36" i="1"/>
  <c r="B36" i="1"/>
  <c r="F35" i="1"/>
  <c r="D35" i="1"/>
  <c r="C35" i="1"/>
  <c r="B35" i="1"/>
  <c r="F34" i="1"/>
  <c r="D34" i="1"/>
  <c r="C34" i="1"/>
  <c r="B34" i="1"/>
  <c r="F33" i="1"/>
  <c r="D33" i="1"/>
  <c r="C33" i="1"/>
  <c r="B33" i="1"/>
  <c r="F32" i="1"/>
  <c r="D32" i="1"/>
  <c r="C32" i="1"/>
  <c r="B32" i="1"/>
  <c r="F31" i="1"/>
  <c r="D31" i="1"/>
  <c r="C31" i="1"/>
  <c r="B31" i="1"/>
  <c r="F30" i="1"/>
  <c r="D30" i="1"/>
  <c r="C30" i="1"/>
  <c r="B30" i="1"/>
  <c r="F29" i="1"/>
  <c r="D29" i="1"/>
  <c r="C29" i="1"/>
  <c r="B29" i="1"/>
  <c r="F28" i="1"/>
  <c r="D28" i="1"/>
  <c r="C28" i="1"/>
  <c r="B28" i="1"/>
  <c r="F27" i="1"/>
  <c r="D27" i="1"/>
  <c r="C27" i="1"/>
  <c r="B27" i="1"/>
  <c r="F26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F25" i="1"/>
  <c r="C25" i="1"/>
  <c r="B25" i="1"/>
  <c r="B21" i="1" l="1"/>
</calcChain>
</file>

<file path=xl/sharedStrings.xml><?xml version="1.0" encoding="utf-8"?>
<sst xmlns="http://schemas.openxmlformats.org/spreadsheetml/2006/main" count="379" uniqueCount="106">
  <si>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</si>
  <si>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</si>
  <si>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</si>
  <si>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</si>
  <si>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</si>
  <si>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</si>
  <si>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</si>
  <si>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</si>
  <si>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</si>
  <si>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</si>
  <si>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</si>
  <si>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</si>
  <si>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</si>
  <si>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</si>
  <si>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</si>
  <si>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</si>
  <si>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</si>
  <si>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</si>
  <si>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</si>
  <si>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</si>
  <si>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</si>
  <si>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</si>
  <si>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</si>
  <si>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</si>
  <si>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</si>
  <si>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</si>
  <si>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</si>
  <si>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</si>
  <si>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</si>
  <si>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</si>
  <si>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</si>
  <si>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</si>
  <si>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</si>
  <si>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</si>
  <si>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</si>
  <si>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</si>
  <si>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</si>
  <si>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</si>
  <si>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</si>
  <si>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</si>
  <si>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</si>
  <si>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</si>
  <si>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</si>
  <si>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</si>
  <si>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</si>
  <si>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</si>
  <si>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</si>
  <si>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</si>
  <si>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</si>
  <si>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__/__/__</t>
  </si>
  <si>
    <t>CUY-480-16.849</t>
  </si>
  <si>
    <t>202E23500</t>
  </si>
  <si>
    <t>512E10101</t>
  </si>
  <si>
    <t>512E10600</t>
  </si>
  <si>
    <t>513E21550</t>
  </si>
  <si>
    <t>516E46701</t>
  </si>
  <si>
    <t>516E47001</t>
  </si>
  <si>
    <t>518E12700</t>
  </si>
  <si>
    <t>519E11100</t>
  </si>
  <si>
    <t>519E11600</t>
  </si>
  <si>
    <t>519E11720</t>
  </si>
  <si>
    <t>601E20010</t>
  </si>
  <si>
    <t>848E10000</t>
  </si>
  <si>
    <t>848E20000</t>
  </si>
  <si>
    <t>848E30001</t>
  </si>
  <si>
    <t>848E50000</t>
  </si>
  <si>
    <t>848E50100</t>
  </si>
  <si>
    <t>848E50301</t>
  </si>
  <si>
    <t>848E50321</t>
  </si>
  <si>
    <t>GEA-SR-166-2.210</t>
  </si>
  <si>
    <t>4301803 / 4301838</t>
  </si>
  <si>
    <t>LAK-SR-2-17.255L &amp; 17.357R</t>
  </si>
  <si>
    <t>4301927 &amp; 430897</t>
  </si>
  <si>
    <t>LAK-SR-2-18.055R 7 18.085L</t>
  </si>
  <si>
    <t>CUY-90-0595</t>
  </si>
  <si>
    <t>202E11301</t>
  </si>
  <si>
    <t>202E38000</t>
  </si>
  <si>
    <t>202E38500</t>
  </si>
  <si>
    <t>509E10000</t>
  </si>
  <si>
    <t>509E20001</t>
  </si>
  <si>
    <t>511E34412</t>
  </si>
  <si>
    <t>512E10050</t>
  </si>
  <si>
    <t>517E70101</t>
  </si>
  <si>
    <t>518E22300</t>
  </si>
  <si>
    <t>519E12300</t>
  </si>
  <si>
    <t>606E15050</t>
  </si>
  <si>
    <t>606E26150</t>
  </si>
  <si>
    <t>606E34600</t>
  </si>
  <si>
    <t>848E50320</t>
  </si>
  <si>
    <t>514E00050</t>
  </si>
  <si>
    <t>514E00056</t>
  </si>
  <si>
    <t>514E00060</t>
  </si>
  <si>
    <t>514E00066</t>
  </si>
  <si>
    <t>202E22900</t>
  </si>
  <si>
    <t>512E75500</t>
  </si>
  <si>
    <t>519E11101</t>
  </si>
  <si>
    <t>526EXXXXX</t>
  </si>
  <si>
    <t>601E32110</t>
  </si>
  <si>
    <t>202E11201</t>
  </si>
  <si>
    <t>202E30701</t>
  </si>
  <si>
    <t>511E34449</t>
  </si>
  <si>
    <t>516E11211</t>
  </si>
  <si>
    <t>516E41100</t>
  </si>
  <si>
    <t>516E44000</t>
  </si>
  <si>
    <t>526E25000</t>
  </si>
  <si>
    <t>519E00100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</si>
</sst>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color rgb="FF424242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FAFA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D1D1D1"/>
      </left>
      <right style="medium">
        <color rgb="FFD1D1D1"/>
      </right>
      <top style="medium">
        <color rgb="FFD1D1D1"/>
      </top>
      <bottom style="medium">
        <color rgb="FFD1D1D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1" fontId="10" fillId="3" borderId="42" xfId="0" applyNumberFormat="1" applyFont="1" applyFill="1" applyBorder="1" applyAlignment="1" applyProtection="1">
      <alignment horizontal="left" vertical="center" indent="2"/>
      <protection locked="0"/>
    </xf>
    <xf numFmtId="11" fontId="10" fillId="5" borderId="42" xfId="0" applyNumberFormat="1" applyFont="1" applyFill="1" applyBorder="1" applyAlignment="1" applyProtection="1">
      <alignment horizontal="left" vertical="center" indent="2"/>
      <protection locked="0"/>
    </xf>
    <xf numFmtId="49" fontId="10" fillId="3" borderId="42" xfId="0" applyNumberFormat="1" applyFont="1" applyFill="1" applyBorder="1" applyAlignment="1" applyProtection="1">
      <alignment horizontal="left" vertical="center" indent="2"/>
      <protection locked="0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1F3C-159B-4041-85F3-07737D98812F}">
  <sheetPr>
    <pageSetUpPr fitToPage="1"/>
  </sheetPr>
  <dimension ref="A1:T73"/>
  <sheetViews>
    <sheetView showGridLines="0" tabSelected="1" zoomScale="65" workbookViewId="0">
      <selection activeCell="P46" sqref="P46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9" t="s">
        <v>27</v>
      </c>
      <c r="C17" s="69"/>
      <c r="D17" s="69"/>
      <c r="E17" s="69"/>
      <c r="F17" s="69"/>
      <c r="G17" s="70" t="s">
        <v>26</v>
      </c>
      <c r="H17" s="70"/>
      <c r="I17" s="70"/>
      <c r="J17" s="70"/>
      <c r="K17" s="70"/>
      <c r="L17" s="70"/>
      <c r="M17" s="70"/>
      <c r="N17" s="70"/>
      <c r="O17" s="70"/>
      <c r="P17" s="70"/>
      <c r="Q17" s="35"/>
      <c r="R17" s="35"/>
    </row>
    <row r="18" spans="2:20" ht="12.75" customHeight="1" thickBot="1" x14ac:dyDescent="0.25">
      <c r="N18" s="56" t="s">
        <v>35</v>
      </c>
      <c r="O18" s="71">
        <v>121</v>
      </c>
      <c r="P18" s="72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71" t="s">
        <v>50</v>
      </c>
      <c r="P19" s="72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71">
        <v>1813099</v>
      </c>
      <c r="P20" s="72"/>
    </row>
    <row r="21" spans="2:20" ht="12.75" customHeight="1" thickBot="1" x14ac:dyDescent="0.25">
      <c r="B21" s="73" t="str">
        <f>CONCATENATE("E S T I M A T E D     Q U A N T I T I E S"," (",O21,")")</f>
        <v>E S T I M A T E D     Q U A N T I T I E S (__/__/__)</v>
      </c>
      <c r="C21" s="74"/>
      <c r="D21" s="74"/>
      <c r="E21" s="74"/>
      <c r="F21" s="74"/>
      <c r="G21" s="74"/>
      <c r="H21" s="74"/>
      <c r="I21" s="74"/>
      <c r="J21" s="74"/>
      <c r="K21" s="75"/>
      <c r="N21" s="57" t="s">
        <v>34</v>
      </c>
      <c r="O21" s="71" t="s">
        <v>49</v>
      </c>
      <c r="P21" s="72"/>
    </row>
    <row r="22" spans="2:20" ht="12.75" customHeight="1" thickBot="1" x14ac:dyDescent="0.25">
      <c r="B22" s="76"/>
      <c r="C22" s="77"/>
      <c r="D22" s="77"/>
      <c r="E22" s="77"/>
      <c r="F22" s="77"/>
      <c r="G22" s="77"/>
      <c r="H22" s="77"/>
      <c r="I22" s="77"/>
      <c r="J22" s="77"/>
      <c r="K22" s="78"/>
      <c r="N22" s="79" t="s">
        <v>30</v>
      </c>
      <c r="O22" s="82" t="s">
        <v>15</v>
      </c>
      <c r="P22" s="85" t="s">
        <v>31</v>
      </c>
      <c r="R22" s="61" t="s">
        <v>28</v>
      </c>
      <c r="S22" s="62"/>
    </row>
    <row r="23" spans="2:20" ht="12.75" customHeight="1" x14ac:dyDescent="0.2">
      <c r="B23" s="65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59" t="s">
        <v>20</v>
      </c>
      <c r="N23" s="80"/>
      <c r="O23" s="83"/>
      <c r="P23" s="86"/>
      <c r="R23" s="63"/>
      <c r="S23" s="64"/>
    </row>
    <row r="24" spans="2:20" ht="12.75" customHeight="1" thickBot="1" x14ac:dyDescent="0.25">
      <c r="B24" s="66"/>
      <c r="C24" s="68"/>
      <c r="D24" s="68"/>
      <c r="E24" s="68"/>
      <c r="F24" s="68"/>
      <c r="G24" s="68"/>
      <c r="H24" s="68"/>
      <c r="I24" s="68"/>
      <c r="J24" s="68"/>
      <c r="K24" s="60"/>
      <c r="N24" s="81"/>
      <c r="O24" s="84"/>
      <c r="P24" s="87"/>
      <c r="R24" s="63"/>
      <c r="S24" s="64"/>
    </row>
    <row r="25" spans="2:20" ht="12.75" customHeight="1" thickBot="1" x14ac:dyDescent="0.25">
      <c r="B25" s="16" t="str">
        <f t="shared" ref="B25:B73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73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73" si="2">IF(OR(TRIM(N25)=0,TRIM(N25)=""),"",IF(IFERROR(TRIM(INDEX(QryItemNamed,MATCH(TRIM(N25),ITEM,0),3)),"")="LS","LS",IF((SUM(G25:J25)+O25)=0,"",SUM(G25:J25)+O25)))</f>
        <v/>
      </c>
      <c r="E25" s="18" t="str">
        <f t="shared" ref="E25:E73" si="3">IF(OR(TRIM(N25)=0,TRIM(N25)=""),"",IFERROR(TRIM(INDEX(QryItemNamed,MATCH(TRIM(N25),ITEM,0),3)),""))</f>
        <v/>
      </c>
      <c r="F25" s="19" t="str">
        <f t="shared" ref="F25:F73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73" si="5">IF(OR(TRIM(N25)=0,TRIM(N25)=""),"",IFERROR(TRIM(INDEX(QryItemNamed,MATCH(TRIM(N25),ITEM,0),6)),""))</f>
        <v/>
      </c>
      <c r="S25" s="54"/>
      <c r="T25" s="58" t="str">
        <f t="shared" ref="T25:T73" si="6">IF(OR(TRIM(N25)=0,TRIM(N25)=""),"",IFERROR(TRIM(INDEX(QryItemNamed,MATCH(TRIM(N25),ITEM,0),7)),""))</f>
        <v/>
      </c>
    </row>
    <row r="26" spans="2:20" ht="12.75" customHeight="1" thickBot="1" x14ac:dyDescent="0.25">
      <c r="B26" s="20" t="str">
        <f t="shared" si="0"/>
        <v>202</v>
      </c>
      <c r="C26" s="21" t="str">
        <f t="shared" si="1"/>
        <v>23500</v>
      </c>
      <c r="D26" s="22" t="str">
        <f t="shared" si="2"/>
        <v/>
      </c>
      <c r="E26" s="22" t="str">
        <f t="shared" si="3"/>
        <v>SY</v>
      </c>
      <c r="F26" s="23" t="str">
        <f t="shared" si="4"/>
        <v>WEARING COURSE REMOVED</v>
      </c>
      <c r="G26" s="39"/>
      <c r="H26" s="39"/>
      <c r="I26" s="39"/>
      <c r="J26" s="39"/>
      <c r="K26" s="40"/>
      <c r="L26" s="38"/>
      <c r="M26" s="38"/>
      <c r="N26" s="88" t="s">
        <v>51</v>
      </c>
      <c r="O26" s="47"/>
      <c r="P26" s="44"/>
      <c r="R26" s="49" t="str">
        <f t="shared" si="5"/>
        <v/>
      </c>
      <c r="S26" s="50"/>
      <c r="T26" s="58" t="str">
        <f t="shared" si="6"/>
        <v>0</v>
      </c>
    </row>
    <row r="27" spans="2:20" ht="12.75" customHeight="1" thickBot="1" x14ac:dyDescent="0.25">
      <c r="B27" s="20" t="str">
        <f t="shared" si="0"/>
        <v>512</v>
      </c>
      <c r="C27" s="21" t="str">
        <f t="shared" si="1"/>
        <v>10101</v>
      </c>
      <c r="D27" s="22" t="str">
        <f t="shared" si="2"/>
        <v/>
      </c>
      <c r="E27" s="22" t="str">
        <f t="shared" si="3"/>
        <v>SY</v>
      </c>
      <c r="F27" s="23" t="str">
        <f t="shared" si="4"/>
        <v>SEALING OF CONCRETE SURFACES (EPOXY-URETHANE), AS PER PLAN</v>
      </c>
      <c r="G27" s="39"/>
      <c r="H27" s="39"/>
      <c r="I27" s="39"/>
      <c r="J27" s="39"/>
      <c r="K27" s="40"/>
      <c r="L27" s="38"/>
      <c r="M27" s="38"/>
      <c r="N27" s="88" t="s">
        <v>52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thickBot="1" x14ac:dyDescent="0.25">
      <c r="B28" s="20" t="str">
        <f t="shared" si="0"/>
        <v>512</v>
      </c>
      <c r="C28" s="21" t="str">
        <f t="shared" si="1"/>
        <v>10600</v>
      </c>
      <c r="D28" s="22" t="str">
        <f t="shared" si="2"/>
        <v/>
      </c>
      <c r="E28" s="22" t="str">
        <f t="shared" si="3"/>
        <v>FT</v>
      </c>
      <c r="F28" s="23" t="str">
        <f t="shared" si="4"/>
        <v>CONCRETE REPAIR BY EPOXY INJECTION</v>
      </c>
      <c r="G28" s="39"/>
      <c r="H28" s="39"/>
      <c r="I28" s="39"/>
      <c r="J28" s="39"/>
      <c r="K28" s="40"/>
      <c r="L28" s="38"/>
      <c r="M28" s="38"/>
      <c r="N28" s="88" t="s">
        <v>53</v>
      </c>
      <c r="O28" s="47"/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thickBot="1" x14ac:dyDescent="0.25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>ITEM CODE DOES NOT EXIST IN ITEM MASTER</v>
      </c>
      <c r="G29" s="39"/>
      <c r="H29" s="39"/>
      <c r="I29" s="39"/>
      <c r="J29" s="39"/>
      <c r="K29" s="40"/>
      <c r="L29" s="38"/>
      <c r="M29" s="38"/>
      <c r="N29" s="88" t="s">
        <v>54</v>
      </c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0" ht="12.75" customHeight="1" thickBot="1" x14ac:dyDescent="0.25">
      <c r="B30" s="20" t="str">
        <f t="shared" si="0"/>
        <v>516</v>
      </c>
      <c r="C30" s="21" t="str">
        <f t="shared" si="1"/>
        <v>46701</v>
      </c>
      <c r="D30" s="22" t="str">
        <f t="shared" si="2"/>
        <v/>
      </c>
      <c r="E30" s="22" t="str">
        <f t="shared" si="3"/>
        <v>EACH</v>
      </c>
      <c r="F30" s="23" t="str">
        <f t="shared" si="4"/>
        <v>RESET BEARING, AS PER PLAN</v>
      </c>
      <c r="G30" s="39"/>
      <c r="H30" s="39"/>
      <c r="I30" s="39"/>
      <c r="J30" s="39"/>
      <c r="K30" s="40"/>
      <c r="L30" s="38"/>
      <c r="M30" s="38"/>
      <c r="N30" s="88" t="s">
        <v>55</v>
      </c>
      <c r="O30" s="47"/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thickBot="1" x14ac:dyDescent="0.25">
      <c r="B31" s="20" t="str">
        <f t="shared" si="0"/>
        <v>516</v>
      </c>
      <c r="C31" s="21" t="str">
        <f t="shared" si="1"/>
        <v>47001</v>
      </c>
      <c r="D31" s="22" t="str">
        <f t="shared" si="2"/>
        <v>LS</v>
      </c>
      <c r="E31" s="22" t="str">
        <f t="shared" si="3"/>
        <v>LS</v>
      </c>
      <c r="F31" s="23" t="str">
        <f t="shared" si="4"/>
        <v>JACKING AND TEMPORARY SUPPORT OF SUPERSTRUCTURE, AS PER PLAN</v>
      </c>
      <c r="G31" s="39"/>
      <c r="H31" s="39"/>
      <c r="I31" s="39"/>
      <c r="J31" s="39"/>
      <c r="K31" s="40"/>
      <c r="L31" s="38"/>
      <c r="M31" s="38"/>
      <c r="N31" s="88" t="s">
        <v>56</v>
      </c>
      <c r="O31" s="47"/>
      <c r="P31" s="44"/>
      <c r="R31" s="49" t="str">
        <f t="shared" si="5"/>
        <v/>
      </c>
      <c r="S31" s="50"/>
      <c r="T31" s="58" t="str">
        <f t="shared" si="6"/>
        <v>0</v>
      </c>
    </row>
    <row r="32" spans="2:20" ht="12.75" customHeight="1" thickBot="1" x14ac:dyDescent="0.25">
      <c r="B32" s="20" t="str">
        <f t="shared" si="0"/>
        <v>518</v>
      </c>
      <c r="C32" s="21" t="str">
        <f t="shared" si="1"/>
        <v>12700</v>
      </c>
      <c r="D32" s="22" t="str">
        <f t="shared" si="2"/>
        <v/>
      </c>
      <c r="E32" s="22" t="str">
        <f t="shared" si="3"/>
        <v>EACH</v>
      </c>
      <c r="F32" s="23" t="str">
        <f t="shared" si="4"/>
        <v>SCUPPER, VERTICAL EXTENSION</v>
      </c>
      <c r="G32" s="39"/>
      <c r="H32" s="39"/>
      <c r="I32" s="39"/>
      <c r="J32" s="39"/>
      <c r="K32" s="40"/>
      <c r="L32" s="38"/>
      <c r="M32" s="38"/>
      <c r="N32" s="88" t="s">
        <v>57</v>
      </c>
      <c r="O32" s="47"/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thickBot="1" x14ac:dyDescent="0.25">
      <c r="B33" s="20" t="str">
        <f t="shared" si="0"/>
        <v>519</v>
      </c>
      <c r="C33" s="21" t="str">
        <f t="shared" si="1"/>
        <v>11100</v>
      </c>
      <c r="D33" s="22" t="str">
        <f t="shared" si="2"/>
        <v/>
      </c>
      <c r="E33" s="22" t="str">
        <f t="shared" si="3"/>
        <v>SF</v>
      </c>
      <c r="F33" s="23" t="str">
        <f t="shared" si="4"/>
        <v>PATCHING CONCRETE STRUCTURE</v>
      </c>
      <c r="G33" s="39"/>
      <c r="H33" s="39"/>
      <c r="I33" s="39"/>
      <c r="J33" s="39"/>
      <c r="K33" s="40"/>
      <c r="L33" s="38"/>
      <c r="M33" s="38"/>
      <c r="N33" s="88" t="s">
        <v>58</v>
      </c>
      <c r="O33" s="47"/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thickBot="1" x14ac:dyDescent="0.25">
      <c r="B34" s="20" t="str">
        <f t="shared" si="0"/>
        <v>SPECIAL</v>
      </c>
      <c r="C34" s="21" t="str">
        <f t="shared" si="1"/>
        <v>51911600</v>
      </c>
      <c r="D34" s="22" t="str">
        <f t="shared" si="2"/>
        <v/>
      </c>
      <c r="E34" s="22" t="str">
        <f t="shared" si="3"/>
        <v>SF</v>
      </c>
      <c r="F34" s="23" t="str">
        <f t="shared" si="4"/>
        <v>PATCHING CONCRETE STRUCTURE</v>
      </c>
      <c r="G34" s="39"/>
      <c r="H34" s="39"/>
      <c r="I34" s="39"/>
      <c r="J34" s="39"/>
      <c r="K34" s="40"/>
      <c r="L34" s="38"/>
      <c r="M34" s="38"/>
      <c r="N34" s="88" t="s">
        <v>59</v>
      </c>
      <c r="O34" s="47"/>
      <c r="P34" s="44"/>
      <c r="R34" s="49" t="str">
        <f t="shared" si="5"/>
        <v>ADD SUPPLEMENTAL DESCRIPTION</v>
      </c>
      <c r="S34" s="50"/>
      <c r="T34" s="58" t="str">
        <f t="shared" si="6"/>
        <v>1</v>
      </c>
    </row>
    <row r="35" spans="2:20" ht="12.75" customHeight="1" thickBot="1" x14ac:dyDescent="0.25">
      <c r="B35" s="20" t="str">
        <f t="shared" si="0"/>
        <v>SPECIAL</v>
      </c>
      <c r="C35" s="21" t="str">
        <f t="shared" si="1"/>
        <v>51911720</v>
      </c>
      <c r="D35" s="22" t="str">
        <f t="shared" si="2"/>
        <v/>
      </c>
      <c r="E35" s="22" t="str">
        <f t="shared" si="3"/>
        <v>FT</v>
      </c>
      <c r="F35" s="23" t="str">
        <f t="shared" si="4"/>
        <v>PATCHING CONCRETE STRUCTURE</v>
      </c>
      <c r="G35" s="39"/>
      <c r="H35" s="39"/>
      <c r="I35" s="39"/>
      <c r="J35" s="39"/>
      <c r="K35" s="40"/>
      <c r="L35" s="38"/>
      <c r="M35" s="38"/>
      <c r="N35" s="88" t="s">
        <v>60</v>
      </c>
      <c r="O35" s="47"/>
      <c r="P35" s="44"/>
      <c r="R35" s="49" t="str">
        <f t="shared" si="5"/>
        <v>ADD SUPPLEMENTAL DESCRIPTION</v>
      </c>
      <c r="S35" s="50"/>
      <c r="T35" s="58" t="str">
        <f t="shared" si="6"/>
        <v>1</v>
      </c>
    </row>
    <row r="36" spans="2:20" ht="12.75" customHeight="1" thickBot="1" x14ac:dyDescent="0.25">
      <c r="B36" s="20" t="str">
        <f t="shared" si="0"/>
        <v>601</v>
      </c>
      <c r="C36" s="21" t="str">
        <f t="shared" si="1"/>
        <v>20010</v>
      </c>
      <c r="D36" s="22" t="str">
        <f t="shared" si="2"/>
        <v/>
      </c>
      <c r="E36" s="22" t="str">
        <f t="shared" si="3"/>
        <v>CY</v>
      </c>
      <c r="F36" s="23" t="str">
        <f t="shared" si="4"/>
        <v>CRUSHED AGGREGATE SLOPE PROTECTION</v>
      </c>
      <c r="G36" s="39"/>
      <c r="H36" s="39"/>
      <c r="I36" s="39"/>
      <c r="J36" s="39"/>
      <c r="K36" s="40"/>
      <c r="L36" s="38"/>
      <c r="M36" s="38"/>
      <c r="N36" s="88" t="s">
        <v>61</v>
      </c>
      <c r="O36" s="47"/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thickBot="1" x14ac:dyDescent="0.25">
      <c r="B37" s="20" t="str">
        <f t="shared" si="0"/>
        <v>848</v>
      </c>
      <c r="C37" s="21" t="str">
        <f t="shared" si="1"/>
        <v>10000</v>
      </c>
      <c r="D37" s="22" t="str">
        <f t="shared" si="2"/>
        <v/>
      </c>
      <c r="E37" s="22" t="str">
        <f t="shared" si="3"/>
        <v>SY</v>
      </c>
      <c r="F37" s="23" t="str">
        <f t="shared" si="4"/>
        <v>MICRO SILICA MODIFIED CONCRETE OVERLAY USING HYDRODEMOLITION</v>
      </c>
      <c r="G37" s="39"/>
      <c r="H37" s="39"/>
      <c r="I37" s="39"/>
      <c r="J37" s="39"/>
      <c r="K37" s="40"/>
      <c r="L37" s="38"/>
      <c r="M37" s="38"/>
      <c r="N37" s="88" t="s">
        <v>62</v>
      </c>
      <c r="O37" s="47"/>
      <c r="P37" s="44"/>
      <c r="R37" s="49" t="str">
        <f t="shared" si="5"/>
        <v>SPECIFY THICKNESS</v>
      </c>
      <c r="S37" s="50"/>
      <c r="T37" s="58" t="str">
        <f t="shared" si="6"/>
        <v>1</v>
      </c>
    </row>
    <row r="38" spans="2:20" ht="12.75" customHeight="1" thickBot="1" x14ac:dyDescent="0.25">
      <c r="B38" s="20" t="str">
        <f t="shared" si="0"/>
        <v>848</v>
      </c>
      <c r="C38" s="21" t="str">
        <f t="shared" si="1"/>
        <v>20000</v>
      </c>
      <c r="D38" s="22" t="str">
        <f t="shared" si="2"/>
        <v/>
      </c>
      <c r="E38" s="22" t="str">
        <f t="shared" si="3"/>
        <v>SY</v>
      </c>
      <c r="F38" s="23" t="str">
        <f t="shared" si="4"/>
        <v>SURFACE PREPARATION USING HYDRODEMOLITION</v>
      </c>
      <c r="G38" s="39"/>
      <c r="H38" s="39"/>
      <c r="I38" s="39"/>
      <c r="J38" s="39"/>
      <c r="K38" s="40"/>
      <c r="L38" s="38"/>
      <c r="M38" s="38"/>
      <c r="N38" s="88" t="s">
        <v>63</v>
      </c>
      <c r="O38" s="47"/>
      <c r="P38" s="44"/>
      <c r="R38" s="49" t="str">
        <f t="shared" si="5"/>
        <v/>
      </c>
      <c r="S38" s="50"/>
      <c r="T38" s="58" t="str">
        <f t="shared" si="6"/>
        <v>0</v>
      </c>
    </row>
    <row r="39" spans="2:20" ht="12.75" customHeight="1" thickBot="1" x14ac:dyDescent="0.25">
      <c r="B39" s="20" t="str">
        <f t="shared" si="0"/>
        <v>848</v>
      </c>
      <c r="C39" s="21" t="str">
        <f t="shared" si="1"/>
        <v>30001</v>
      </c>
      <c r="D39" s="22" t="str">
        <f t="shared" si="2"/>
        <v/>
      </c>
      <c r="E39" s="22" t="str">
        <f t="shared" si="3"/>
        <v>CY</v>
      </c>
      <c r="F39" s="23" t="str">
        <f t="shared" si="4"/>
        <v>MICRO SILICA MODIFIED CONCRETE OVERLAY (VARIABLE THICKNESS), MATERIAL ONLY, AS PER PLAN</v>
      </c>
      <c r="G39" s="39"/>
      <c r="H39" s="39"/>
      <c r="I39" s="39"/>
      <c r="J39" s="39"/>
      <c r="K39" s="40"/>
      <c r="L39" s="38"/>
      <c r="M39" s="38"/>
      <c r="N39" s="88" t="s">
        <v>64</v>
      </c>
      <c r="O39" s="47"/>
      <c r="P39" s="44"/>
      <c r="R39" s="49" t="str">
        <f t="shared" si="5"/>
        <v/>
      </c>
      <c r="S39" s="50"/>
      <c r="T39" s="58" t="str">
        <f t="shared" si="6"/>
        <v>0</v>
      </c>
    </row>
    <row r="40" spans="2:20" ht="12.75" customHeight="1" thickBot="1" x14ac:dyDescent="0.25">
      <c r="B40" s="20" t="str">
        <f t="shared" si="0"/>
        <v>848</v>
      </c>
      <c r="C40" s="21" t="str">
        <f t="shared" si="1"/>
        <v>50000</v>
      </c>
      <c r="D40" s="22" t="str">
        <f t="shared" si="2"/>
        <v/>
      </c>
      <c r="E40" s="22" t="str">
        <f t="shared" si="3"/>
        <v>SY</v>
      </c>
      <c r="F40" s="23" t="str">
        <f t="shared" si="4"/>
        <v>HAND CHIPPING</v>
      </c>
      <c r="G40" s="39"/>
      <c r="H40" s="39"/>
      <c r="I40" s="39"/>
      <c r="J40" s="39"/>
      <c r="K40" s="40"/>
      <c r="L40" s="38"/>
      <c r="M40" s="38"/>
      <c r="N40" s="88" t="s">
        <v>65</v>
      </c>
      <c r="O40" s="47"/>
      <c r="P40" s="44"/>
      <c r="R40" s="49" t="str">
        <f t="shared" si="5"/>
        <v/>
      </c>
      <c r="S40" s="50"/>
      <c r="T40" s="58" t="str">
        <f t="shared" si="6"/>
        <v>0</v>
      </c>
    </row>
    <row r="41" spans="2:20" ht="12.75" customHeight="1" thickBot="1" x14ac:dyDescent="0.25">
      <c r="B41" s="20" t="str">
        <f t="shared" si="0"/>
        <v>848</v>
      </c>
      <c r="C41" s="21" t="str">
        <f t="shared" si="1"/>
        <v>50100</v>
      </c>
      <c r="D41" s="22" t="str">
        <f t="shared" si="2"/>
        <v>LS</v>
      </c>
      <c r="E41" s="22" t="str">
        <f t="shared" si="3"/>
        <v>LS</v>
      </c>
      <c r="F41" s="23" t="str">
        <f t="shared" si="4"/>
        <v>TEST SLAB</v>
      </c>
      <c r="G41" s="39"/>
      <c r="H41" s="39"/>
      <c r="I41" s="39"/>
      <c r="J41" s="39"/>
      <c r="K41" s="40"/>
      <c r="L41" s="38"/>
      <c r="M41" s="38"/>
      <c r="N41" s="88" t="s">
        <v>66</v>
      </c>
      <c r="O41" s="47"/>
      <c r="P41" s="44"/>
      <c r="R41" s="49" t="str">
        <f t="shared" si="5"/>
        <v/>
      </c>
      <c r="S41" s="50"/>
      <c r="T41" s="58" t="str">
        <f t="shared" si="6"/>
        <v>0</v>
      </c>
    </row>
    <row r="42" spans="2:20" ht="12.75" customHeight="1" thickBot="1" x14ac:dyDescent="0.25">
      <c r="B42" s="20" t="str">
        <f t="shared" si="0"/>
        <v>848</v>
      </c>
      <c r="C42" s="21" t="str">
        <f t="shared" si="1"/>
        <v>50301</v>
      </c>
      <c r="D42" s="22" t="str">
        <f t="shared" si="2"/>
        <v/>
      </c>
      <c r="E42" s="22" t="str">
        <f t="shared" si="3"/>
        <v>SY</v>
      </c>
      <c r="F42" s="23" t="str">
        <f t="shared" si="4"/>
        <v>WEARING COURSE REMOVED, ASPHALT, AS PER PLAN</v>
      </c>
      <c r="G42" s="39"/>
      <c r="H42" s="39"/>
      <c r="I42" s="39"/>
      <c r="J42" s="39"/>
      <c r="K42" s="40"/>
      <c r="L42" s="38"/>
      <c r="M42" s="38"/>
      <c r="N42" s="88" t="s">
        <v>67</v>
      </c>
      <c r="O42" s="47"/>
      <c r="P42" s="44"/>
      <c r="R42" s="49" t="str">
        <f t="shared" si="5"/>
        <v/>
      </c>
      <c r="S42" s="50"/>
      <c r="T42" s="58" t="str">
        <f t="shared" si="6"/>
        <v>0</v>
      </c>
    </row>
    <row r="43" spans="2:20" ht="12.75" customHeight="1" thickBot="1" x14ac:dyDescent="0.25">
      <c r="B43" s="20" t="str">
        <f t="shared" si="0"/>
        <v>848</v>
      </c>
      <c r="C43" s="21" t="str">
        <f t="shared" si="1"/>
        <v>50321</v>
      </c>
      <c r="D43" s="22" t="str">
        <f t="shared" si="2"/>
        <v/>
      </c>
      <c r="E43" s="22" t="str">
        <f t="shared" si="3"/>
        <v>SY</v>
      </c>
      <c r="F43" s="23" t="str">
        <f t="shared" si="4"/>
        <v>EXISTING CONCRETE OVERLAY REMOVED, AS PER PLAN</v>
      </c>
      <c r="G43" s="39"/>
      <c r="H43" s="39"/>
      <c r="I43" s="39"/>
      <c r="J43" s="39"/>
      <c r="K43" s="40"/>
      <c r="L43" s="38"/>
      <c r="M43" s="38"/>
      <c r="N43" s="89" t="s">
        <v>68</v>
      </c>
      <c r="O43" s="47"/>
      <c r="P43" s="44"/>
      <c r="R43" s="49" t="str">
        <f t="shared" si="5"/>
        <v/>
      </c>
      <c r="S43" s="50"/>
      <c r="T43" s="58" t="str">
        <f t="shared" si="6"/>
        <v>0</v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si="0"/>
        <v/>
      </c>
      <c r="C57" s="21" t="str">
        <f t="shared" si="1"/>
        <v/>
      </c>
      <c r="D57" s="22" t="str">
        <f t="shared" si="2"/>
        <v/>
      </c>
      <c r="E57" s="22" t="str">
        <f t="shared" si="3"/>
        <v/>
      </c>
      <c r="F57" s="23" t="str">
        <f t="shared" si="4"/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si="5"/>
        <v/>
      </c>
      <c r="S57" s="50"/>
      <c r="T57" s="58" t="str">
        <f t="shared" si="6"/>
        <v/>
      </c>
    </row>
    <row r="58" spans="2:20" ht="12.75" customHeight="1" x14ac:dyDescent="0.2">
      <c r="B58" s="20" t="str">
        <f t="shared" si="0"/>
        <v/>
      </c>
      <c r="C58" s="21" t="str">
        <f t="shared" si="1"/>
        <v/>
      </c>
      <c r="D58" s="22" t="str">
        <f t="shared" si="2"/>
        <v/>
      </c>
      <c r="E58" s="22" t="str">
        <f t="shared" si="3"/>
        <v/>
      </c>
      <c r="F58" s="23" t="str">
        <f t="shared" si="4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5"/>
        <v/>
      </c>
      <c r="S58" s="50"/>
      <c r="T58" s="58" t="str">
        <f t="shared" si="6"/>
        <v/>
      </c>
    </row>
    <row r="59" spans="2:20" ht="12.75" customHeight="1" x14ac:dyDescent="0.2">
      <c r="B59" s="20" t="str">
        <f t="shared" si="0"/>
        <v/>
      </c>
      <c r="C59" s="21" t="str">
        <f t="shared" si="1"/>
        <v/>
      </c>
      <c r="D59" s="22" t="str">
        <f t="shared" si="2"/>
        <v/>
      </c>
      <c r="E59" s="22" t="str">
        <f t="shared" si="3"/>
        <v/>
      </c>
      <c r="F59" s="23" t="str">
        <f t="shared" si="4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5"/>
        <v/>
      </c>
      <c r="S59" s="50"/>
      <c r="T59" s="58" t="str">
        <f t="shared" si="6"/>
        <v/>
      </c>
    </row>
    <row r="60" spans="2:20" ht="12.75" customHeight="1" x14ac:dyDescent="0.2">
      <c r="B60" s="20" t="str">
        <f t="shared" si="0"/>
        <v/>
      </c>
      <c r="C60" s="21" t="str">
        <f t="shared" si="1"/>
        <v/>
      </c>
      <c r="D60" s="22" t="str">
        <f t="shared" si="2"/>
        <v/>
      </c>
      <c r="E60" s="22" t="str">
        <f t="shared" si="3"/>
        <v/>
      </c>
      <c r="F60" s="23" t="str">
        <f t="shared" si="4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5"/>
        <v/>
      </c>
      <c r="S60" s="50"/>
      <c r="T60" s="58" t="str">
        <f t="shared" si="6"/>
        <v/>
      </c>
    </row>
    <row r="61" spans="2:20" ht="12.75" customHeight="1" x14ac:dyDescent="0.2">
      <c r="B61" s="20" t="str">
        <f t="shared" si="0"/>
        <v/>
      </c>
      <c r="C61" s="21" t="str">
        <f t="shared" si="1"/>
        <v/>
      </c>
      <c r="D61" s="22" t="str">
        <f t="shared" si="2"/>
        <v/>
      </c>
      <c r="E61" s="22" t="str">
        <f t="shared" si="3"/>
        <v/>
      </c>
      <c r="F61" s="23" t="str">
        <f t="shared" si="4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5"/>
        <v/>
      </c>
      <c r="S61" s="50"/>
      <c r="T61" s="58" t="str">
        <f t="shared" si="6"/>
        <v/>
      </c>
    </row>
    <row r="62" spans="2:20" ht="12.75" customHeight="1" x14ac:dyDescent="0.2">
      <c r="B62" s="20" t="str">
        <f t="shared" si="0"/>
        <v/>
      </c>
      <c r="C62" s="21" t="str">
        <f t="shared" si="1"/>
        <v/>
      </c>
      <c r="D62" s="22" t="str">
        <f t="shared" si="2"/>
        <v/>
      </c>
      <c r="E62" s="22" t="str">
        <f t="shared" si="3"/>
        <v/>
      </c>
      <c r="F62" s="23" t="str">
        <f t="shared" si="4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5"/>
        <v/>
      </c>
      <c r="S62" s="50"/>
      <c r="T62" s="58" t="str">
        <f t="shared" si="6"/>
        <v/>
      </c>
    </row>
    <row r="63" spans="2:20" ht="12.75" customHeight="1" x14ac:dyDescent="0.2">
      <c r="B63" s="20" t="str">
        <f t="shared" si="0"/>
        <v/>
      </c>
      <c r="C63" s="21" t="str">
        <f t="shared" si="1"/>
        <v/>
      </c>
      <c r="D63" s="22" t="str">
        <f t="shared" si="2"/>
        <v/>
      </c>
      <c r="E63" s="22" t="str">
        <f t="shared" si="3"/>
        <v/>
      </c>
      <c r="F63" s="23" t="str">
        <f t="shared" si="4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5"/>
        <v/>
      </c>
      <c r="S63" s="50"/>
      <c r="T63" s="58" t="str">
        <f t="shared" si="6"/>
        <v/>
      </c>
    </row>
    <row r="64" spans="2:20" ht="12.75" customHeight="1" x14ac:dyDescent="0.2">
      <c r="B64" s="20" t="str">
        <f t="shared" si="0"/>
        <v/>
      </c>
      <c r="C64" s="21" t="str">
        <f t="shared" si="1"/>
        <v/>
      </c>
      <c r="D64" s="22" t="str">
        <f t="shared" si="2"/>
        <v/>
      </c>
      <c r="E64" s="22" t="str">
        <f t="shared" si="3"/>
        <v/>
      </c>
      <c r="F64" s="23" t="str">
        <f t="shared" si="4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5"/>
        <v/>
      </c>
      <c r="S64" s="50"/>
      <c r="T64" s="58" t="str">
        <f t="shared" si="6"/>
        <v/>
      </c>
    </row>
    <row r="65" spans="2:20" ht="12.75" customHeight="1" x14ac:dyDescent="0.2">
      <c r="B65" s="20" t="str">
        <f t="shared" si="0"/>
        <v/>
      </c>
      <c r="C65" s="21" t="str">
        <f t="shared" si="1"/>
        <v/>
      </c>
      <c r="D65" s="22" t="str">
        <f t="shared" si="2"/>
        <v/>
      </c>
      <c r="E65" s="22" t="str">
        <f t="shared" si="3"/>
        <v/>
      </c>
      <c r="F65" s="23" t="str">
        <f t="shared" si="4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5"/>
        <v/>
      </c>
      <c r="S65" s="50"/>
      <c r="T65" s="58" t="str">
        <f t="shared" si="6"/>
        <v/>
      </c>
    </row>
    <row r="66" spans="2:20" ht="12.75" customHeight="1" x14ac:dyDescent="0.2">
      <c r="B66" s="20" t="str">
        <f t="shared" si="0"/>
        <v/>
      </c>
      <c r="C66" s="21" t="str">
        <f t="shared" si="1"/>
        <v/>
      </c>
      <c r="D66" s="22" t="str">
        <f t="shared" si="2"/>
        <v/>
      </c>
      <c r="E66" s="22" t="str">
        <f t="shared" si="3"/>
        <v/>
      </c>
      <c r="F66" s="23" t="str">
        <f t="shared" si="4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5"/>
        <v/>
      </c>
      <c r="S66" s="50"/>
      <c r="T66" s="58" t="str">
        <f t="shared" si="6"/>
        <v/>
      </c>
    </row>
    <row r="67" spans="2:20" ht="12.75" customHeight="1" x14ac:dyDescent="0.2">
      <c r="B67" s="20" t="str">
        <f t="shared" si="0"/>
        <v/>
      </c>
      <c r="C67" s="21" t="str">
        <f t="shared" si="1"/>
        <v/>
      </c>
      <c r="D67" s="22" t="str">
        <f t="shared" si="2"/>
        <v/>
      </c>
      <c r="E67" s="22" t="str">
        <f t="shared" si="3"/>
        <v/>
      </c>
      <c r="F67" s="23" t="str">
        <f t="shared" si="4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5"/>
        <v/>
      </c>
      <c r="S67" s="50"/>
      <c r="T67" s="58" t="str">
        <f t="shared" si="6"/>
        <v/>
      </c>
    </row>
    <row r="68" spans="2:20" ht="12.75" customHeight="1" x14ac:dyDescent="0.2">
      <c r="B68" s="20" t="str">
        <f t="shared" si="0"/>
        <v/>
      </c>
      <c r="C68" s="21" t="str">
        <f t="shared" si="1"/>
        <v/>
      </c>
      <c r="D68" s="22" t="str">
        <f t="shared" si="2"/>
        <v/>
      </c>
      <c r="E68" s="22" t="str">
        <f t="shared" si="3"/>
        <v/>
      </c>
      <c r="F68" s="23" t="str">
        <f t="shared" si="4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5"/>
        <v/>
      </c>
      <c r="S68" s="50"/>
      <c r="T68" s="58" t="str">
        <f t="shared" si="6"/>
        <v/>
      </c>
    </row>
    <row r="69" spans="2:20" ht="12.75" customHeight="1" x14ac:dyDescent="0.2">
      <c r="B69" s="20" t="str">
        <f t="shared" si="0"/>
        <v/>
      </c>
      <c r="C69" s="21" t="str">
        <f t="shared" si="1"/>
        <v/>
      </c>
      <c r="D69" s="22" t="str">
        <f t="shared" si="2"/>
        <v/>
      </c>
      <c r="E69" s="22" t="str">
        <f t="shared" si="3"/>
        <v/>
      </c>
      <c r="F69" s="23" t="str">
        <f t="shared" si="4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5"/>
        <v/>
      </c>
      <c r="S69" s="50"/>
      <c r="T69" s="58" t="str">
        <f t="shared" si="6"/>
        <v/>
      </c>
    </row>
    <row r="70" spans="2:20" ht="12.75" customHeight="1" x14ac:dyDescent="0.2">
      <c r="B70" s="20" t="str">
        <f t="shared" si="0"/>
        <v/>
      </c>
      <c r="C70" s="21" t="str">
        <f t="shared" si="1"/>
        <v/>
      </c>
      <c r="D70" s="22" t="str">
        <f t="shared" si="2"/>
        <v/>
      </c>
      <c r="E70" s="22" t="str">
        <f t="shared" si="3"/>
        <v/>
      </c>
      <c r="F70" s="23" t="str">
        <f t="shared" si="4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5"/>
        <v/>
      </c>
      <c r="S70" s="50"/>
      <c r="T70" s="58" t="str">
        <f t="shared" si="6"/>
        <v/>
      </c>
    </row>
    <row r="71" spans="2:20" ht="12.75" customHeight="1" x14ac:dyDescent="0.2">
      <c r="B71" s="20" t="str">
        <f t="shared" si="0"/>
        <v/>
      </c>
      <c r="C71" s="21" t="str">
        <f t="shared" si="1"/>
        <v/>
      </c>
      <c r="D71" s="22" t="str">
        <f t="shared" si="2"/>
        <v/>
      </c>
      <c r="E71" s="22" t="str">
        <f t="shared" si="3"/>
        <v/>
      </c>
      <c r="F71" s="23" t="str">
        <f t="shared" si="4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5"/>
        <v/>
      </c>
      <c r="S71" s="50"/>
      <c r="T71" s="58" t="str">
        <f t="shared" si="6"/>
        <v/>
      </c>
    </row>
    <row r="72" spans="2:20" ht="12.75" customHeight="1" x14ac:dyDescent="0.2">
      <c r="B72" s="20" t="str">
        <f t="shared" si="0"/>
        <v/>
      </c>
      <c r="C72" s="21" t="str">
        <f t="shared" si="1"/>
        <v/>
      </c>
      <c r="D72" s="22" t="str">
        <f t="shared" si="2"/>
        <v/>
      </c>
      <c r="E72" s="22" t="str">
        <f t="shared" si="3"/>
        <v/>
      </c>
      <c r="F72" s="23" t="str">
        <f t="shared" si="4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5"/>
        <v/>
      </c>
      <c r="S72" s="50"/>
      <c r="T72" s="58" t="str">
        <f t="shared" si="6"/>
        <v/>
      </c>
    </row>
    <row r="73" spans="2:20" ht="12.75" customHeight="1" thickBot="1" x14ac:dyDescent="0.25">
      <c r="B73" s="24" t="str">
        <f t="shared" si="0"/>
        <v/>
      </c>
      <c r="C73" s="25" t="str">
        <f t="shared" si="1"/>
        <v/>
      </c>
      <c r="D73" s="26" t="str">
        <f t="shared" si="2"/>
        <v/>
      </c>
      <c r="E73" s="26" t="str">
        <f t="shared" si="3"/>
        <v/>
      </c>
      <c r="F73" s="27" t="str">
        <f t="shared" si="4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5"/>
        <v/>
      </c>
      <c r="S73" s="52"/>
      <c r="T73" s="58" t="str">
        <f t="shared" si="6"/>
        <v/>
      </c>
    </row>
  </sheetData>
  <sheetProtection sheet="1" objects="1" scenarios="1"/>
  <mergeCells count="21">
    <mergeCell ref="B17:F17"/>
    <mergeCell ref="G17:P17"/>
    <mergeCell ref="O18:P18"/>
    <mergeCell ref="O19:P19"/>
    <mergeCell ref="O20:P20"/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K22"/>
    <mergeCell ref="O21:P21"/>
    <mergeCell ref="N22:N24"/>
    <mergeCell ref="O22:O24"/>
    <mergeCell ref="P22:P24"/>
  </mergeCells>
  <conditionalFormatting sqref="F25:F73">
    <cfRule type="expression" priority="3" stopIfTrue="1">
      <formula>N25=""</formula>
    </cfRule>
    <cfRule type="expression" dxfId="9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8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DA7CA-4D05-4CBA-BC37-7BC9E30C4AB0}">
  <sheetPr>
    <pageSetUpPr fitToPage="1"/>
  </sheetPr>
  <dimension ref="A1:T73"/>
  <sheetViews>
    <sheetView showGridLines="0" zoomScale="65" workbookViewId="0">
      <selection activeCell="F55" sqref="F55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9" t="s">
        <v>27</v>
      </c>
      <c r="C17" s="69"/>
      <c r="D17" s="69"/>
      <c r="E17" s="69"/>
      <c r="F17" s="69"/>
      <c r="G17" s="70" t="s">
        <v>26</v>
      </c>
      <c r="H17" s="70"/>
      <c r="I17" s="70"/>
      <c r="J17" s="70"/>
      <c r="K17" s="70"/>
      <c r="L17" s="70"/>
      <c r="M17" s="70"/>
      <c r="N17" s="70"/>
      <c r="O17" s="70"/>
      <c r="P17" s="70"/>
      <c r="Q17" s="35"/>
      <c r="R17" s="35"/>
    </row>
    <row r="18" spans="2:20" ht="12.75" customHeight="1" thickBot="1" x14ac:dyDescent="0.25">
      <c r="N18" s="56" t="s">
        <v>35</v>
      </c>
      <c r="O18" s="71">
        <v>132</v>
      </c>
      <c r="P18" s="72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71" t="s">
        <v>69</v>
      </c>
      <c r="P19" s="72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71">
        <v>2801078</v>
      </c>
      <c r="P20" s="72"/>
    </row>
    <row r="21" spans="2:20" ht="12.75" customHeight="1" thickBot="1" x14ac:dyDescent="0.25">
      <c r="B21" s="73" t="str">
        <f>CONCATENATE("E S T I M A T E D     Q U A N T I T I E S"," (",O21,")")</f>
        <v>E S T I M A T E D     Q U A N T I T I E S (__/__/__)</v>
      </c>
      <c r="C21" s="74"/>
      <c r="D21" s="74"/>
      <c r="E21" s="74"/>
      <c r="F21" s="74"/>
      <c r="G21" s="74"/>
      <c r="H21" s="74"/>
      <c r="I21" s="74"/>
      <c r="J21" s="74"/>
      <c r="K21" s="75"/>
      <c r="N21" s="57" t="s">
        <v>34</v>
      </c>
      <c r="O21" s="71" t="s">
        <v>49</v>
      </c>
      <c r="P21" s="72"/>
    </row>
    <row r="22" spans="2:20" ht="12.75" customHeight="1" thickBot="1" x14ac:dyDescent="0.25">
      <c r="B22" s="76"/>
      <c r="C22" s="77"/>
      <c r="D22" s="77"/>
      <c r="E22" s="77"/>
      <c r="F22" s="77"/>
      <c r="G22" s="77"/>
      <c r="H22" s="77"/>
      <c r="I22" s="77"/>
      <c r="J22" s="77"/>
      <c r="K22" s="78"/>
      <c r="N22" s="79" t="s">
        <v>30</v>
      </c>
      <c r="O22" s="82" t="s">
        <v>15</v>
      </c>
      <c r="P22" s="85" t="s">
        <v>31</v>
      </c>
      <c r="R22" s="61" t="s">
        <v>28</v>
      </c>
      <c r="S22" s="62"/>
    </row>
    <row r="23" spans="2:20" ht="12.75" customHeight="1" x14ac:dyDescent="0.2">
      <c r="B23" s="65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59" t="s">
        <v>20</v>
      </c>
      <c r="N23" s="80"/>
      <c r="O23" s="83"/>
      <c r="P23" s="86"/>
      <c r="R23" s="63"/>
      <c r="S23" s="64"/>
    </row>
    <row r="24" spans="2:20" ht="12.75" customHeight="1" thickBot="1" x14ac:dyDescent="0.25">
      <c r="B24" s="66"/>
      <c r="C24" s="68"/>
      <c r="D24" s="68"/>
      <c r="E24" s="68"/>
      <c r="F24" s="68"/>
      <c r="G24" s="68"/>
      <c r="H24" s="68"/>
      <c r="I24" s="68"/>
      <c r="J24" s="68"/>
      <c r="K24" s="60"/>
      <c r="N24" s="81"/>
      <c r="O24" s="84"/>
      <c r="P24" s="87"/>
      <c r="R24" s="63"/>
      <c r="S24" s="64"/>
    </row>
    <row r="25" spans="2:20" ht="12.75" customHeight="1" thickBot="1" x14ac:dyDescent="0.25">
      <c r="B25" s="16" t="str">
        <f t="shared" ref="B25:B73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73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73" si="2">IF(OR(TRIM(N25)=0,TRIM(N25)=""),"",IF(IFERROR(TRIM(INDEX(QryItemNamed,MATCH(TRIM(N25),ITEM,0),3)),"")="LS","LS",IF((SUM(G25:J25)+O25)=0,"",SUM(G25:J25)+O25)))</f>
        <v/>
      </c>
      <c r="E25" s="18" t="str">
        <f t="shared" ref="E25:E73" si="3">IF(OR(TRIM(N25)=0,TRIM(N25)=""),"",IFERROR(TRIM(INDEX(QryItemNamed,MATCH(TRIM(N25),ITEM,0),3)),""))</f>
        <v/>
      </c>
      <c r="F25" s="19" t="str">
        <f t="shared" ref="F25:F73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73" si="5">IF(OR(TRIM(N25)=0,TRIM(N25)=""),"",IFERROR(TRIM(INDEX(QryItemNamed,MATCH(TRIM(N25),ITEM,0),6)),""))</f>
        <v/>
      </c>
      <c r="S25" s="54"/>
      <c r="T25" s="58" t="str">
        <f t="shared" ref="T25:T73" si="6">IF(OR(TRIM(N25)=0,TRIM(N25)=""),"",IFERROR(TRIM(INDEX(QryItemNamed,MATCH(TRIM(N25),ITEM,0),7)),""))</f>
        <v/>
      </c>
    </row>
    <row r="26" spans="2:20" ht="12.75" customHeight="1" thickBot="1" x14ac:dyDescent="0.25">
      <c r="B26" s="20" t="str">
        <f t="shared" si="0"/>
        <v>202</v>
      </c>
      <c r="C26" s="21" t="str">
        <f t="shared" si="1"/>
        <v>11301</v>
      </c>
      <c r="D26" s="22" t="str">
        <f t="shared" si="2"/>
        <v/>
      </c>
      <c r="E26" s="22" t="str">
        <f t="shared" si="3"/>
        <v>CY</v>
      </c>
      <c r="F26" s="23" t="str">
        <f t="shared" si="4"/>
        <v>PORTIONS OF STRUCTURE REMOVED, AS PER PLAN</v>
      </c>
      <c r="G26" s="39"/>
      <c r="H26" s="39"/>
      <c r="I26" s="39"/>
      <c r="J26" s="39"/>
      <c r="K26" s="40"/>
      <c r="L26" s="38"/>
      <c r="M26" s="38"/>
      <c r="N26" s="88" t="s">
        <v>75</v>
      </c>
      <c r="O26" s="47"/>
      <c r="P26" s="44"/>
      <c r="R26" s="49" t="str">
        <f t="shared" si="5"/>
        <v/>
      </c>
      <c r="S26" s="50"/>
      <c r="T26" s="58" t="str">
        <f t="shared" si="6"/>
        <v>0</v>
      </c>
    </row>
    <row r="27" spans="2:20" ht="12.75" customHeight="1" thickBot="1" x14ac:dyDescent="0.25">
      <c r="B27" s="20" t="str">
        <f t="shared" si="0"/>
        <v>202</v>
      </c>
      <c r="C27" s="21" t="str">
        <f t="shared" si="1"/>
        <v>23500</v>
      </c>
      <c r="D27" s="22" t="str">
        <f t="shared" si="2"/>
        <v/>
      </c>
      <c r="E27" s="22" t="str">
        <f t="shared" si="3"/>
        <v>SY</v>
      </c>
      <c r="F27" s="23" t="str">
        <f t="shared" si="4"/>
        <v>WEARING COURSE REMOVED</v>
      </c>
      <c r="G27" s="39"/>
      <c r="H27" s="39"/>
      <c r="I27" s="39"/>
      <c r="J27" s="39"/>
      <c r="K27" s="40"/>
      <c r="L27" s="38"/>
      <c r="M27" s="38"/>
      <c r="N27" s="88" t="s">
        <v>51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thickBot="1" x14ac:dyDescent="0.25">
      <c r="B28" s="20" t="str">
        <f t="shared" si="0"/>
        <v>202</v>
      </c>
      <c r="C28" s="21" t="str">
        <f t="shared" si="1"/>
        <v>38000</v>
      </c>
      <c r="D28" s="22" t="str">
        <f t="shared" si="2"/>
        <v/>
      </c>
      <c r="E28" s="22" t="str">
        <f t="shared" si="3"/>
        <v>FT</v>
      </c>
      <c r="F28" s="23" t="str">
        <f t="shared" si="4"/>
        <v>GUARDRAIL REMOVED</v>
      </c>
      <c r="G28" s="39"/>
      <c r="H28" s="39"/>
      <c r="I28" s="39"/>
      <c r="J28" s="39"/>
      <c r="K28" s="40"/>
      <c r="L28" s="38"/>
      <c r="M28" s="38"/>
      <c r="N28" s="88" t="s">
        <v>76</v>
      </c>
      <c r="O28" s="47"/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thickBot="1" x14ac:dyDescent="0.25">
      <c r="B29" s="20" t="str">
        <f t="shared" si="0"/>
        <v>202</v>
      </c>
      <c r="C29" s="21" t="str">
        <f t="shared" si="1"/>
        <v>38500</v>
      </c>
      <c r="D29" s="22" t="str">
        <f t="shared" si="2"/>
        <v/>
      </c>
      <c r="E29" s="22" t="str">
        <f t="shared" si="3"/>
        <v>FT</v>
      </c>
      <c r="F29" s="23" t="str">
        <f t="shared" si="4"/>
        <v>BRIDGE RAILING REMOVED</v>
      </c>
      <c r="G29" s="39"/>
      <c r="H29" s="39"/>
      <c r="I29" s="39"/>
      <c r="J29" s="39"/>
      <c r="K29" s="40"/>
      <c r="L29" s="38"/>
      <c r="M29" s="38"/>
      <c r="N29" s="88" t="s">
        <v>77</v>
      </c>
      <c r="O29" s="47"/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thickBot="1" x14ac:dyDescent="0.25">
      <c r="B30" s="20" t="str">
        <f t="shared" si="0"/>
        <v>509</v>
      </c>
      <c r="C30" s="21" t="str">
        <f t="shared" si="1"/>
        <v>10000</v>
      </c>
      <c r="D30" s="22" t="str">
        <f t="shared" si="2"/>
        <v/>
      </c>
      <c r="E30" s="22" t="str">
        <f t="shared" si="3"/>
        <v>LB</v>
      </c>
      <c r="F30" s="23" t="str">
        <f t="shared" si="4"/>
        <v>EPOXY COATED REINFORCING STEEL</v>
      </c>
      <c r="G30" s="39"/>
      <c r="H30" s="39"/>
      <c r="I30" s="39"/>
      <c r="J30" s="39"/>
      <c r="K30" s="40"/>
      <c r="L30" s="38"/>
      <c r="M30" s="38"/>
      <c r="N30" s="88" t="s">
        <v>78</v>
      </c>
      <c r="O30" s="47"/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thickBot="1" x14ac:dyDescent="0.25">
      <c r="B31" s="20" t="str">
        <f t="shared" si="0"/>
        <v>509</v>
      </c>
      <c r="C31" s="21" t="str">
        <f t="shared" si="1"/>
        <v>20001</v>
      </c>
      <c r="D31" s="22" t="str">
        <f t="shared" si="2"/>
        <v/>
      </c>
      <c r="E31" s="22" t="str">
        <f t="shared" si="3"/>
        <v>LB</v>
      </c>
      <c r="F31" s="23" t="str">
        <f t="shared" si="4"/>
        <v>REINFORCING STEEL, REPLACEMENT OF EXISTING REINFORCING STEEL, AS PER PLAN</v>
      </c>
      <c r="G31" s="39"/>
      <c r="H31" s="39"/>
      <c r="I31" s="39"/>
      <c r="J31" s="39"/>
      <c r="K31" s="40"/>
      <c r="L31" s="38"/>
      <c r="M31" s="38"/>
      <c r="N31" s="88" t="s">
        <v>79</v>
      </c>
      <c r="O31" s="47"/>
      <c r="P31" s="44"/>
      <c r="R31" s="49" t="str">
        <f t="shared" si="5"/>
        <v/>
      </c>
      <c r="S31" s="50"/>
      <c r="T31" s="58" t="str">
        <f t="shared" si="6"/>
        <v>0</v>
      </c>
    </row>
    <row r="32" spans="2:20" ht="12.75" customHeight="1" thickBot="1" x14ac:dyDescent="0.25">
      <c r="B32" s="20" t="str">
        <f t="shared" si="0"/>
        <v>511</v>
      </c>
      <c r="C32" s="21" t="str">
        <f t="shared" si="1"/>
        <v>34412</v>
      </c>
      <c r="D32" s="22" t="str">
        <f t="shared" si="2"/>
        <v/>
      </c>
      <c r="E32" s="22" t="str">
        <f t="shared" si="3"/>
        <v>CY</v>
      </c>
      <c r="F32" s="23" t="str">
        <f t="shared" si="4"/>
        <v>CLASS QC2 CONCRETE WITH QC/QA, SUPERSTRUCTURE</v>
      </c>
      <c r="G32" s="39"/>
      <c r="H32" s="39"/>
      <c r="I32" s="39"/>
      <c r="J32" s="39"/>
      <c r="K32" s="40"/>
      <c r="L32" s="38"/>
      <c r="M32" s="38"/>
      <c r="N32" s="88" t="s">
        <v>80</v>
      </c>
      <c r="O32" s="47"/>
      <c r="P32" s="44"/>
      <c r="R32" s="49" t="str">
        <f t="shared" si="5"/>
        <v>REPAIR OR RECONSTRUCTION</v>
      </c>
      <c r="S32" s="50"/>
      <c r="T32" s="58" t="str">
        <f t="shared" si="6"/>
        <v>0</v>
      </c>
    </row>
    <row r="33" spans="2:20" ht="12.75" customHeight="1" thickBot="1" x14ac:dyDescent="0.25">
      <c r="B33" s="20" t="str">
        <f t="shared" si="0"/>
        <v>512</v>
      </c>
      <c r="C33" s="21" t="str">
        <f t="shared" si="1"/>
        <v>10050</v>
      </c>
      <c r="D33" s="22" t="str">
        <f t="shared" si="2"/>
        <v/>
      </c>
      <c r="E33" s="22" t="str">
        <f t="shared" si="3"/>
        <v>SY</v>
      </c>
      <c r="F33" s="23" t="str">
        <f t="shared" si="4"/>
        <v>SEALING OF CONCRETE SURFACES (NON-EPOXY)</v>
      </c>
      <c r="G33" s="39"/>
      <c r="H33" s="39"/>
      <c r="I33" s="39"/>
      <c r="J33" s="39"/>
      <c r="K33" s="40"/>
      <c r="L33" s="38"/>
      <c r="M33" s="38"/>
      <c r="N33" s="88" t="s">
        <v>81</v>
      </c>
      <c r="O33" s="47"/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thickBot="1" x14ac:dyDescent="0.25">
      <c r="B34" s="20" t="str">
        <f t="shared" si="0"/>
        <v>512</v>
      </c>
      <c r="C34" s="21" t="str">
        <f t="shared" si="1"/>
        <v>10101</v>
      </c>
      <c r="D34" s="22" t="str">
        <f t="shared" si="2"/>
        <v/>
      </c>
      <c r="E34" s="22" t="str">
        <f t="shared" si="3"/>
        <v>SY</v>
      </c>
      <c r="F34" s="23" t="str">
        <f t="shared" si="4"/>
        <v>SEALING OF CONCRETE SURFACES (EPOXY-URETHANE), AS PER PLAN</v>
      </c>
      <c r="G34" s="39"/>
      <c r="H34" s="39"/>
      <c r="I34" s="39"/>
      <c r="J34" s="39"/>
      <c r="K34" s="40"/>
      <c r="L34" s="38"/>
      <c r="M34" s="38"/>
      <c r="N34" s="88" t="s">
        <v>52</v>
      </c>
      <c r="O34" s="47"/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thickBot="1" x14ac:dyDescent="0.25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>ITEM CODE DOES NOT EXIST IN ITEM MASTER</v>
      </c>
      <c r="G35" s="39"/>
      <c r="H35" s="39"/>
      <c r="I35" s="39"/>
      <c r="J35" s="39"/>
      <c r="K35" s="40"/>
      <c r="L35" s="38"/>
      <c r="M35" s="38"/>
      <c r="N35" s="89" t="s">
        <v>54</v>
      </c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>514</v>
      </c>
      <c r="C36" s="21" t="str">
        <f t="shared" si="1"/>
        <v>00050</v>
      </c>
      <c r="D36" s="22" t="str">
        <f t="shared" si="2"/>
        <v/>
      </c>
      <c r="E36" s="22" t="str">
        <f t="shared" si="3"/>
        <v>SF</v>
      </c>
      <c r="F36" s="23" t="str">
        <f t="shared" si="4"/>
        <v>SURFACE PREPARATION OF EXISTING STRUCTURAL STEEL</v>
      </c>
      <c r="G36" s="39"/>
      <c r="H36" s="39"/>
      <c r="I36" s="39"/>
      <c r="J36" s="39"/>
      <c r="K36" s="40"/>
      <c r="L36" s="38"/>
      <c r="M36" s="38"/>
      <c r="N36" s="14" t="s">
        <v>89</v>
      </c>
      <c r="O36" s="47"/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x14ac:dyDescent="0.2">
      <c r="B37" s="20" t="str">
        <f t="shared" si="0"/>
        <v>514</v>
      </c>
      <c r="C37" s="21" t="str">
        <f t="shared" si="1"/>
        <v>00056</v>
      </c>
      <c r="D37" s="22" t="str">
        <f t="shared" si="2"/>
        <v/>
      </c>
      <c r="E37" s="22" t="str">
        <f t="shared" si="3"/>
        <v>SF</v>
      </c>
      <c r="F37" s="23" t="str">
        <f t="shared" si="4"/>
        <v>FIELD PAINTING OF EXISTING STRUCTURAL STEEL, PRIME COAT</v>
      </c>
      <c r="G37" s="39"/>
      <c r="H37" s="39"/>
      <c r="I37" s="39"/>
      <c r="J37" s="39"/>
      <c r="K37" s="40"/>
      <c r="L37" s="38"/>
      <c r="M37" s="38"/>
      <c r="N37" s="14" t="s">
        <v>90</v>
      </c>
      <c r="O37" s="47"/>
      <c r="P37" s="44"/>
      <c r="R37" s="49" t="str">
        <f t="shared" si="5"/>
        <v/>
      </c>
      <c r="S37" s="50"/>
      <c r="T37" s="58" t="str">
        <f t="shared" si="6"/>
        <v>0</v>
      </c>
    </row>
    <row r="38" spans="2:20" ht="12.75" customHeight="1" x14ac:dyDescent="0.2">
      <c r="B38" s="20" t="str">
        <f t="shared" si="0"/>
        <v>514</v>
      </c>
      <c r="C38" s="21" t="str">
        <f t="shared" si="1"/>
        <v>00060</v>
      </c>
      <c r="D38" s="22" t="str">
        <f t="shared" si="2"/>
        <v/>
      </c>
      <c r="E38" s="22" t="str">
        <f t="shared" si="3"/>
        <v>SF</v>
      </c>
      <c r="F38" s="23" t="str">
        <f t="shared" si="4"/>
        <v>FIELD PAINTING STRUCTURAL STEEL, INTERMEDIATE COAT</v>
      </c>
      <c r="G38" s="39"/>
      <c r="H38" s="39"/>
      <c r="I38" s="39"/>
      <c r="J38" s="39"/>
      <c r="K38" s="40"/>
      <c r="L38" s="38"/>
      <c r="M38" s="38"/>
      <c r="N38" s="14" t="s">
        <v>91</v>
      </c>
      <c r="O38" s="47"/>
      <c r="P38" s="44"/>
      <c r="R38" s="49" t="str">
        <f t="shared" si="5"/>
        <v/>
      </c>
      <c r="S38" s="50"/>
      <c r="T38" s="58" t="str">
        <f t="shared" si="6"/>
        <v>0</v>
      </c>
    </row>
    <row r="39" spans="2:20" ht="12.75" customHeight="1" thickBot="1" x14ac:dyDescent="0.25">
      <c r="B39" s="20" t="str">
        <f t="shared" si="0"/>
        <v>514</v>
      </c>
      <c r="C39" s="21" t="str">
        <f t="shared" si="1"/>
        <v>00066</v>
      </c>
      <c r="D39" s="22" t="str">
        <f t="shared" si="2"/>
        <v/>
      </c>
      <c r="E39" s="22" t="str">
        <f t="shared" si="3"/>
        <v>SF</v>
      </c>
      <c r="F39" s="23" t="str">
        <f t="shared" si="4"/>
        <v>FIELD PAINTING STRUCTURAL STEEL, FINISH COAT</v>
      </c>
      <c r="G39" s="39"/>
      <c r="H39" s="39"/>
      <c r="I39" s="39"/>
      <c r="J39" s="39"/>
      <c r="K39" s="40"/>
      <c r="L39" s="38"/>
      <c r="M39" s="38"/>
      <c r="N39" s="14" t="s">
        <v>92</v>
      </c>
      <c r="O39" s="47"/>
      <c r="P39" s="44"/>
      <c r="R39" s="49" t="str">
        <f t="shared" si="5"/>
        <v/>
      </c>
      <c r="S39" s="50"/>
      <c r="T39" s="58" t="str">
        <f t="shared" si="6"/>
        <v>0</v>
      </c>
    </row>
    <row r="40" spans="2:20" ht="12.75" customHeight="1" thickBot="1" x14ac:dyDescent="0.25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>ITEM CODE DOES NOT EXIST IN ITEM MASTER</v>
      </c>
      <c r="G40" s="39"/>
      <c r="H40" s="39"/>
      <c r="I40" s="39"/>
      <c r="J40" s="39"/>
      <c r="K40" s="40"/>
      <c r="L40" s="38"/>
      <c r="M40" s="38"/>
      <c r="N40" s="88" t="s">
        <v>82</v>
      </c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thickBot="1" x14ac:dyDescent="0.25">
      <c r="B41" s="20" t="str">
        <f t="shared" si="0"/>
        <v>SPECIAL</v>
      </c>
      <c r="C41" s="21" t="str">
        <f t="shared" si="1"/>
        <v>51822300</v>
      </c>
      <c r="D41" s="22" t="str">
        <f t="shared" si="2"/>
        <v/>
      </c>
      <c r="E41" s="22" t="str">
        <f t="shared" si="3"/>
        <v>FT</v>
      </c>
      <c r="F41" s="23" t="str">
        <f t="shared" si="4"/>
        <v>STEEL DRIP STRIP</v>
      </c>
      <c r="G41" s="39"/>
      <c r="H41" s="39"/>
      <c r="I41" s="39"/>
      <c r="J41" s="39"/>
      <c r="K41" s="40"/>
      <c r="L41" s="38"/>
      <c r="M41" s="38"/>
      <c r="N41" s="88" t="s">
        <v>83</v>
      </c>
      <c r="O41" s="47"/>
      <c r="P41" s="44"/>
      <c r="R41" s="49" t="str">
        <f t="shared" si="5"/>
        <v>CHECK UNIT OF MEASURE</v>
      </c>
      <c r="S41" s="50"/>
      <c r="T41" s="58" t="str">
        <f t="shared" si="6"/>
        <v>0</v>
      </c>
    </row>
    <row r="42" spans="2:20" ht="12.75" customHeight="1" thickBot="1" x14ac:dyDescent="0.25">
      <c r="B42" s="20" t="str">
        <f t="shared" si="0"/>
        <v>519</v>
      </c>
      <c r="C42" s="21" t="str">
        <f t="shared" si="1"/>
        <v>11100</v>
      </c>
      <c r="D42" s="22" t="str">
        <f t="shared" si="2"/>
        <v/>
      </c>
      <c r="E42" s="22" t="str">
        <f t="shared" si="3"/>
        <v>SF</v>
      </c>
      <c r="F42" s="23" t="str">
        <f t="shared" si="4"/>
        <v>PATCHING CONCRETE STRUCTURE</v>
      </c>
      <c r="G42" s="39"/>
      <c r="H42" s="39"/>
      <c r="I42" s="39"/>
      <c r="J42" s="39"/>
      <c r="K42" s="40"/>
      <c r="L42" s="38"/>
      <c r="M42" s="38"/>
      <c r="N42" s="88" t="s">
        <v>58</v>
      </c>
      <c r="O42" s="47"/>
      <c r="P42" s="44"/>
      <c r="R42" s="49" t="str">
        <f t="shared" si="5"/>
        <v/>
      </c>
      <c r="S42" s="50"/>
      <c r="T42" s="58" t="str">
        <f t="shared" si="6"/>
        <v>0</v>
      </c>
    </row>
    <row r="43" spans="2:20" ht="12.75" customHeight="1" thickBot="1" x14ac:dyDescent="0.25">
      <c r="B43" s="20" t="str">
        <f t="shared" si="0"/>
        <v>519</v>
      </c>
      <c r="C43" s="21" t="str">
        <f t="shared" si="1"/>
        <v>12300</v>
      </c>
      <c r="D43" s="22" t="str">
        <f t="shared" si="2"/>
        <v/>
      </c>
      <c r="E43" s="22" t="str">
        <f t="shared" si="3"/>
        <v>SY</v>
      </c>
      <c r="F43" s="23" t="str">
        <f t="shared" si="4"/>
        <v>PATCHING CONCRETE BRIDGE DECK - TYPE B</v>
      </c>
      <c r="G43" s="39"/>
      <c r="H43" s="39"/>
      <c r="I43" s="39"/>
      <c r="J43" s="39"/>
      <c r="K43" s="40"/>
      <c r="L43" s="38"/>
      <c r="M43" s="38"/>
      <c r="N43" s="88" t="s">
        <v>84</v>
      </c>
      <c r="O43" s="47"/>
      <c r="P43" s="44"/>
      <c r="R43" s="49" t="str">
        <f t="shared" si="5"/>
        <v/>
      </c>
      <c r="S43" s="50"/>
      <c r="T43" s="58" t="str">
        <f t="shared" si="6"/>
        <v>0</v>
      </c>
    </row>
    <row r="44" spans="2:20" ht="12.75" customHeight="1" thickBot="1" x14ac:dyDescent="0.25">
      <c r="B44" s="20" t="str">
        <f t="shared" si="0"/>
        <v>606</v>
      </c>
      <c r="C44" s="21" t="str">
        <f t="shared" si="1"/>
        <v>15050</v>
      </c>
      <c r="D44" s="22" t="str">
        <f t="shared" si="2"/>
        <v/>
      </c>
      <c r="E44" s="22" t="str">
        <f t="shared" si="3"/>
        <v>FT</v>
      </c>
      <c r="F44" s="23" t="str">
        <f t="shared" si="4"/>
        <v>GUARDRAIL, TYPE MGS</v>
      </c>
      <c r="G44" s="39"/>
      <c r="H44" s="39"/>
      <c r="I44" s="39"/>
      <c r="J44" s="39"/>
      <c r="K44" s="40"/>
      <c r="L44" s="38"/>
      <c r="M44" s="38"/>
      <c r="N44" s="88" t="s">
        <v>85</v>
      </c>
      <c r="O44" s="47"/>
      <c r="P44" s="44"/>
      <c r="R44" s="49" t="str">
        <f t="shared" si="5"/>
        <v/>
      </c>
      <c r="S44" s="50"/>
      <c r="T44" s="58" t="str">
        <f t="shared" si="6"/>
        <v>0</v>
      </c>
    </row>
    <row r="45" spans="2:20" ht="12.75" customHeight="1" thickBot="1" x14ac:dyDescent="0.25">
      <c r="B45" s="20" t="str">
        <f t="shared" si="0"/>
        <v>606</v>
      </c>
      <c r="C45" s="21" t="str">
        <f t="shared" si="1"/>
        <v>26150</v>
      </c>
      <c r="D45" s="22" t="str">
        <f t="shared" si="2"/>
        <v/>
      </c>
      <c r="E45" s="22" t="str">
        <f t="shared" si="3"/>
        <v>EACH</v>
      </c>
      <c r="F45" s="23" t="str">
        <f t="shared" si="4"/>
        <v>ANCHOR ASSEMBLY, MGS TYPE E</v>
      </c>
      <c r="G45" s="39"/>
      <c r="H45" s="39"/>
      <c r="I45" s="39"/>
      <c r="J45" s="39"/>
      <c r="K45" s="40"/>
      <c r="L45" s="38"/>
      <c r="M45" s="38"/>
      <c r="N45" s="88" t="s">
        <v>86</v>
      </c>
      <c r="O45" s="47"/>
      <c r="P45" s="44"/>
      <c r="R45" s="49" t="str">
        <f t="shared" si="5"/>
        <v>SPECIFY NCHRP 350/MASH 2016</v>
      </c>
      <c r="S45" s="50"/>
      <c r="T45" s="58" t="str">
        <f t="shared" si="6"/>
        <v>1</v>
      </c>
    </row>
    <row r="46" spans="2:20" ht="12.75" customHeight="1" thickBot="1" x14ac:dyDescent="0.25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>ITEM CODE DOES NOT EXIST IN ITEM MASTER</v>
      </c>
      <c r="G46" s="39"/>
      <c r="H46" s="39"/>
      <c r="I46" s="39"/>
      <c r="J46" s="39"/>
      <c r="K46" s="40"/>
      <c r="L46" s="38"/>
      <c r="M46" s="38"/>
      <c r="N46" s="88" t="s">
        <v>87</v>
      </c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thickBot="1" x14ac:dyDescent="0.25">
      <c r="B47" s="20" t="str">
        <f t="shared" si="0"/>
        <v>848</v>
      </c>
      <c r="C47" s="21" t="str">
        <f t="shared" si="1"/>
        <v>10000</v>
      </c>
      <c r="D47" s="22" t="str">
        <f t="shared" si="2"/>
        <v/>
      </c>
      <c r="E47" s="22" t="str">
        <f t="shared" si="3"/>
        <v>SY</v>
      </c>
      <c r="F47" s="23" t="str">
        <f t="shared" si="4"/>
        <v>MICRO SILICA MODIFIED CONCRETE OVERLAY USING HYDRODEMOLITION</v>
      </c>
      <c r="G47" s="39"/>
      <c r="H47" s="39"/>
      <c r="I47" s="39"/>
      <c r="J47" s="39"/>
      <c r="K47" s="40"/>
      <c r="L47" s="38"/>
      <c r="M47" s="38"/>
      <c r="N47" s="88" t="s">
        <v>62</v>
      </c>
      <c r="O47" s="47"/>
      <c r="P47" s="44"/>
      <c r="R47" s="49" t="str">
        <f t="shared" si="5"/>
        <v>SPECIFY THICKNESS</v>
      </c>
      <c r="S47" s="50"/>
      <c r="T47" s="58" t="str">
        <f t="shared" si="6"/>
        <v>1</v>
      </c>
    </row>
    <row r="48" spans="2:20" ht="12.75" customHeight="1" thickBot="1" x14ac:dyDescent="0.25">
      <c r="B48" s="20" t="str">
        <f t="shared" si="0"/>
        <v>848</v>
      </c>
      <c r="C48" s="21" t="str">
        <f t="shared" si="1"/>
        <v>20000</v>
      </c>
      <c r="D48" s="22" t="str">
        <f t="shared" si="2"/>
        <v/>
      </c>
      <c r="E48" s="22" t="str">
        <f t="shared" si="3"/>
        <v>SY</v>
      </c>
      <c r="F48" s="23" t="str">
        <f t="shared" si="4"/>
        <v>SURFACE PREPARATION USING HYDRODEMOLITION</v>
      </c>
      <c r="G48" s="39"/>
      <c r="H48" s="39"/>
      <c r="I48" s="39"/>
      <c r="J48" s="39"/>
      <c r="K48" s="40"/>
      <c r="L48" s="38"/>
      <c r="M48" s="38"/>
      <c r="N48" s="88" t="s">
        <v>63</v>
      </c>
      <c r="O48" s="47"/>
      <c r="P48" s="44"/>
      <c r="R48" s="49" t="str">
        <f t="shared" si="5"/>
        <v/>
      </c>
      <c r="S48" s="50"/>
      <c r="T48" s="58" t="str">
        <f t="shared" si="6"/>
        <v>0</v>
      </c>
    </row>
    <row r="49" spans="2:20" ht="12.75" customHeight="1" thickBot="1" x14ac:dyDescent="0.25">
      <c r="B49" s="20" t="str">
        <f t="shared" si="0"/>
        <v>848</v>
      </c>
      <c r="C49" s="21" t="str">
        <f t="shared" si="1"/>
        <v>30001</v>
      </c>
      <c r="D49" s="22" t="str">
        <f t="shared" si="2"/>
        <v/>
      </c>
      <c r="E49" s="22" t="str">
        <f t="shared" si="3"/>
        <v>CY</v>
      </c>
      <c r="F49" s="23" t="str">
        <f t="shared" si="4"/>
        <v>MICRO SILICA MODIFIED CONCRETE OVERLAY (VARIABLE THICKNESS), MATERIAL ONLY, AS PER PLAN</v>
      </c>
      <c r="G49" s="39"/>
      <c r="H49" s="39"/>
      <c r="I49" s="39"/>
      <c r="J49" s="39"/>
      <c r="K49" s="40"/>
      <c r="L49" s="38"/>
      <c r="M49" s="38"/>
      <c r="N49" s="88" t="s">
        <v>64</v>
      </c>
      <c r="O49" s="47"/>
      <c r="P49" s="44"/>
      <c r="R49" s="49" t="str">
        <f t="shared" si="5"/>
        <v/>
      </c>
      <c r="S49" s="50"/>
      <c r="T49" s="58" t="str">
        <f t="shared" si="6"/>
        <v>0</v>
      </c>
    </row>
    <row r="50" spans="2:20" ht="12.75" customHeight="1" thickBot="1" x14ac:dyDescent="0.25">
      <c r="B50" s="20" t="str">
        <f t="shared" si="0"/>
        <v>848</v>
      </c>
      <c r="C50" s="21" t="str">
        <f t="shared" si="1"/>
        <v>50000</v>
      </c>
      <c r="D50" s="22" t="str">
        <f t="shared" si="2"/>
        <v/>
      </c>
      <c r="E50" s="22" t="str">
        <f t="shared" si="3"/>
        <v>SY</v>
      </c>
      <c r="F50" s="23" t="str">
        <f t="shared" si="4"/>
        <v>HAND CHIPPING</v>
      </c>
      <c r="G50" s="39"/>
      <c r="H50" s="39"/>
      <c r="I50" s="39"/>
      <c r="J50" s="39"/>
      <c r="K50" s="40"/>
      <c r="L50" s="38"/>
      <c r="M50" s="38"/>
      <c r="N50" s="88" t="s">
        <v>65</v>
      </c>
      <c r="O50" s="47"/>
      <c r="P50" s="44"/>
      <c r="R50" s="49" t="str">
        <f t="shared" si="5"/>
        <v/>
      </c>
      <c r="S50" s="50"/>
      <c r="T50" s="58" t="str">
        <f t="shared" si="6"/>
        <v>0</v>
      </c>
    </row>
    <row r="51" spans="2:20" ht="12.75" customHeight="1" thickBot="1" x14ac:dyDescent="0.25">
      <c r="B51" s="20" t="str">
        <f t="shared" si="0"/>
        <v>848</v>
      </c>
      <c r="C51" s="21" t="str">
        <f t="shared" si="1"/>
        <v>50100</v>
      </c>
      <c r="D51" s="22" t="str">
        <f t="shared" si="2"/>
        <v>LS</v>
      </c>
      <c r="E51" s="22" t="str">
        <f t="shared" si="3"/>
        <v>LS</v>
      </c>
      <c r="F51" s="23" t="str">
        <f t="shared" si="4"/>
        <v>TEST SLAB</v>
      </c>
      <c r="G51" s="39"/>
      <c r="H51" s="39"/>
      <c r="I51" s="39"/>
      <c r="J51" s="39"/>
      <c r="K51" s="40"/>
      <c r="L51" s="38"/>
      <c r="M51" s="38"/>
      <c r="N51" s="88" t="s">
        <v>66</v>
      </c>
      <c r="O51" s="47"/>
      <c r="P51" s="44"/>
      <c r="R51" s="49" t="str">
        <f t="shared" si="5"/>
        <v/>
      </c>
      <c r="S51" s="50"/>
      <c r="T51" s="58" t="str">
        <f t="shared" si="6"/>
        <v>0</v>
      </c>
    </row>
    <row r="52" spans="2:20" ht="12.75" customHeight="1" thickBot="1" x14ac:dyDescent="0.25">
      <c r="B52" s="20" t="str">
        <f t="shared" si="0"/>
        <v>848</v>
      </c>
      <c r="C52" s="21" t="str">
        <f t="shared" si="1"/>
        <v>50320</v>
      </c>
      <c r="D52" s="22" t="str">
        <f t="shared" si="2"/>
        <v/>
      </c>
      <c r="E52" s="22" t="str">
        <f t="shared" si="3"/>
        <v>SY</v>
      </c>
      <c r="F52" s="23" t="str">
        <f t="shared" si="4"/>
        <v>EXISTING CONCRETE OVERLAY REMOVED</v>
      </c>
      <c r="G52" s="39"/>
      <c r="H52" s="39"/>
      <c r="I52" s="39"/>
      <c r="J52" s="39"/>
      <c r="K52" s="40"/>
      <c r="L52" s="38"/>
      <c r="M52" s="38"/>
      <c r="N52" s="89" t="s">
        <v>88</v>
      </c>
      <c r="O52" s="47"/>
      <c r="P52" s="44"/>
      <c r="R52" s="49" t="str">
        <f t="shared" si="5"/>
        <v>SPECIFY THICKNESS</v>
      </c>
      <c r="S52" s="50"/>
      <c r="T52" s="58" t="str">
        <f t="shared" si="6"/>
        <v>1</v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si="0"/>
        <v/>
      </c>
      <c r="C57" s="21" t="str">
        <f t="shared" si="1"/>
        <v/>
      </c>
      <c r="D57" s="22" t="str">
        <f t="shared" si="2"/>
        <v/>
      </c>
      <c r="E57" s="22" t="str">
        <f t="shared" si="3"/>
        <v/>
      </c>
      <c r="F57" s="23" t="str">
        <f t="shared" si="4"/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si="5"/>
        <v/>
      </c>
      <c r="S57" s="50"/>
      <c r="T57" s="58" t="str">
        <f t="shared" si="6"/>
        <v/>
      </c>
    </row>
    <row r="58" spans="2:20" ht="12.75" customHeight="1" x14ac:dyDescent="0.2">
      <c r="B58" s="20" t="str">
        <f t="shared" si="0"/>
        <v/>
      </c>
      <c r="C58" s="21" t="str">
        <f t="shared" si="1"/>
        <v/>
      </c>
      <c r="D58" s="22" t="str">
        <f t="shared" si="2"/>
        <v/>
      </c>
      <c r="E58" s="22" t="str">
        <f t="shared" si="3"/>
        <v/>
      </c>
      <c r="F58" s="23" t="str">
        <f t="shared" si="4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5"/>
        <v/>
      </c>
      <c r="S58" s="50"/>
      <c r="T58" s="58" t="str">
        <f t="shared" si="6"/>
        <v/>
      </c>
    </row>
    <row r="59" spans="2:20" ht="12.75" customHeight="1" x14ac:dyDescent="0.2">
      <c r="B59" s="20" t="str">
        <f t="shared" si="0"/>
        <v/>
      </c>
      <c r="C59" s="21" t="str">
        <f t="shared" si="1"/>
        <v/>
      </c>
      <c r="D59" s="22" t="str">
        <f t="shared" si="2"/>
        <v/>
      </c>
      <c r="E59" s="22" t="str">
        <f t="shared" si="3"/>
        <v/>
      </c>
      <c r="F59" s="23" t="str">
        <f t="shared" si="4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5"/>
        <v/>
      </c>
      <c r="S59" s="50"/>
      <c r="T59" s="58" t="str">
        <f t="shared" si="6"/>
        <v/>
      </c>
    </row>
    <row r="60" spans="2:20" ht="12.75" customHeight="1" x14ac:dyDescent="0.2">
      <c r="B60" s="20" t="str">
        <f t="shared" si="0"/>
        <v/>
      </c>
      <c r="C60" s="21" t="str">
        <f t="shared" si="1"/>
        <v/>
      </c>
      <c r="D60" s="22" t="str">
        <f t="shared" si="2"/>
        <v/>
      </c>
      <c r="E60" s="22" t="str">
        <f t="shared" si="3"/>
        <v/>
      </c>
      <c r="F60" s="23" t="str">
        <f t="shared" si="4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5"/>
        <v/>
      </c>
      <c r="S60" s="50"/>
      <c r="T60" s="58" t="str">
        <f t="shared" si="6"/>
        <v/>
      </c>
    </row>
    <row r="61" spans="2:20" ht="12.75" customHeight="1" x14ac:dyDescent="0.2">
      <c r="B61" s="20" t="str">
        <f t="shared" si="0"/>
        <v/>
      </c>
      <c r="C61" s="21" t="str">
        <f t="shared" si="1"/>
        <v/>
      </c>
      <c r="D61" s="22" t="str">
        <f t="shared" si="2"/>
        <v/>
      </c>
      <c r="E61" s="22" t="str">
        <f t="shared" si="3"/>
        <v/>
      </c>
      <c r="F61" s="23" t="str">
        <f t="shared" si="4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5"/>
        <v/>
      </c>
      <c r="S61" s="50"/>
      <c r="T61" s="58" t="str">
        <f t="shared" si="6"/>
        <v/>
      </c>
    </row>
    <row r="62" spans="2:20" ht="12.75" customHeight="1" x14ac:dyDescent="0.2">
      <c r="B62" s="20" t="str">
        <f t="shared" si="0"/>
        <v/>
      </c>
      <c r="C62" s="21" t="str">
        <f t="shared" si="1"/>
        <v/>
      </c>
      <c r="D62" s="22" t="str">
        <f t="shared" si="2"/>
        <v/>
      </c>
      <c r="E62" s="22" t="str">
        <f t="shared" si="3"/>
        <v/>
      </c>
      <c r="F62" s="23" t="str">
        <f t="shared" si="4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5"/>
        <v/>
      </c>
      <c r="S62" s="50"/>
      <c r="T62" s="58" t="str">
        <f t="shared" si="6"/>
        <v/>
      </c>
    </row>
    <row r="63" spans="2:20" ht="12.75" customHeight="1" x14ac:dyDescent="0.2">
      <c r="B63" s="20" t="str">
        <f t="shared" si="0"/>
        <v/>
      </c>
      <c r="C63" s="21" t="str">
        <f t="shared" si="1"/>
        <v/>
      </c>
      <c r="D63" s="22" t="str">
        <f t="shared" si="2"/>
        <v/>
      </c>
      <c r="E63" s="22" t="str">
        <f t="shared" si="3"/>
        <v/>
      </c>
      <c r="F63" s="23" t="str">
        <f t="shared" si="4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5"/>
        <v/>
      </c>
      <c r="S63" s="50"/>
      <c r="T63" s="58" t="str">
        <f t="shared" si="6"/>
        <v/>
      </c>
    </row>
    <row r="64" spans="2:20" ht="12.75" customHeight="1" x14ac:dyDescent="0.2">
      <c r="B64" s="20" t="str">
        <f t="shared" si="0"/>
        <v/>
      </c>
      <c r="C64" s="21" t="str">
        <f t="shared" si="1"/>
        <v/>
      </c>
      <c r="D64" s="22" t="str">
        <f t="shared" si="2"/>
        <v/>
      </c>
      <c r="E64" s="22" t="str">
        <f t="shared" si="3"/>
        <v/>
      </c>
      <c r="F64" s="23" t="str">
        <f t="shared" si="4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5"/>
        <v/>
      </c>
      <c r="S64" s="50"/>
      <c r="T64" s="58" t="str">
        <f t="shared" si="6"/>
        <v/>
      </c>
    </row>
    <row r="65" spans="2:20" ht="12.75" customHeight="1" x14ac:dyDescent="0.2">
      <c r="B65" s="20" t="str">
        <f t="shared" si="0"/>
        <v/>
      </c>
      <c r="C65" s="21" t="str">
        <f t="shared" si="1"/>
        <v/>
      </c>
      <c r="D65" s="22" t="str">
        <f t="shared" si="2"/>
        <v/>
      </c>
      <c r="E65" s="22" t="str">
        <f t="shared" si="3"/>
        <v/>
      </c>
      <c r="F65" s="23" t="str">
        <f t="shared" si="4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5"/>
        <v/>
      </c>
      <c r="S65" s="50"/>
      <c r="T65" s="58" t="str">
        <f t="shared" si="6"/>
        <v/>
      </c>
    </row>
    <row r="66" spans="2:20" ht="12.75" customHeight="1" x14ac:dyDescent="0.2">
      <c r="B66" s="20" t="str">
        <f t="shared" si="0"/>
        <v/>
      </c>
      <c r="C66" s="21" t="str">
        <f t="shared" si="1"/>
        <v/>
      </c>
      <c r="D66" s="22" t="str">
        <f t="shared" si="2"/>
        <v/>
      </c>
      <c r="E66" s="22" t="str">
        <f t="shared" si="3"/>
        <v/>
      </c>
      <c r="F66" s="23" t="str">
        <f t="shared" si="4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5"/>
        <v/>
      </c>
      <c r="S66" s="50"/>
      <c r="T66" s="58" t="str">
        <f t="shared" si="6"/>
        <v/>
      </c>
    </row>
    <row r="67" spans="2:20" ht="12.75" customHeight="1" x14ac:dyDescent="0.2">
      <c r="B67" s="20" t="str">
        <f t="shared" si="0"/>
        <v/>
      </c>
      <c r="C67" s="21" t="str">
        <f t="shared" si="1"/>
        <v/>
      </c>
      <c r="D67" s="22" t="str">
        <f t="shared" si="2"/>
        <v/>
      </c>
      <c r="E67" s="22" t="str">
        <f t="shared" si="3"/>
        <v/>
      </c>
      <c r="F67" s="23" t="str">
        <f t="shared" si="4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5"/>
        <v/>
      </c>
      <c r="S67" s="50"/>
      <c r="T67" s="58" t="str">
        <f t="shared" si="6"/>
        <v/>
      </c>
    </row>
    <row r="68" spans="2:20" ht="12.75" customHeight="1" x14ac:dyDescent="0.2">
      <c r="B68" s="20" t="str">
        <f t="shared" si="0"/>
        <v/>
      </c>
      <c r="C68" s="21" t="str">
        <f t="shared" si="1"/>
        <v/>
      </c>
      <c r="D68" s="22" t="str">
        <f t="shared" si="2"/>
        <v/>
      </c>
      <c r="E68" s="22" t="str">
        <f t="shared" si="3"/>
        <v/>
      </c>
      <c r="F68" s="23" t="str">
        <f t="shared" si="4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5"/>
        <v/>
      </c>
      <c r="S68" s="50"/>
      <c r="T68" s="58" t="str">
        <f t="shared" si="6"/>
        <v/>
      </c>
    </row>
    <row r="69" spans="2:20" ht="12.75" customHeight="1" x14ac:dyDescent="0.2">
      <c r="B69" s="20" t="str">
        <f t="shared" si="0"/>
        <v/>
      </c>
      <c r="C69" s="21" t="str">
        <f t="shared" si="1"/>
        <v/>
      </c>
      <c r="D69" s="22" t="str">
        <f t="shared" si="2"/>
        <v/>
      </c>
      <c r="E69" s="22" t="str">
        <f t="shared" si="3"/>
        <v/>
      </c>
      <c r="F69" s="23" t="str">
        <f t="shared" si="4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5"/>
        <v/>
      </c>
      <c r="S69" s="50"/>
      <c r="T69" s="58" t="str">
        <f t="shared" si="6"/>
        <v/>
      </c>
    </row>
    <row r="70" spans="2:20" ht="12.75" customHeight="1" x14ac:dyDescent="0.2">
      <c r="B70" s="20" t="str">
        <f t="shared" si="0"/>
        <v/>
      </c>
      <c r="C70" s="21" t="str">
        <f t="shared" si="1"/>
        <v/>
      </c>
      <c r="D70" s="22" t="str">
        <f t="shared" si="2"/>
        <v/>
      </c>
      <c r="E70" s="22" t="str">
        <f t="shared" si="3"/>
        <v/>
      </c>
      <c r="F70" s="23" t="str">
        <f t="shared" si="4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5"/>
        <v/>
      </c>
      <c r="S70" s="50"/>
      <c r="T70" s="58" t="str">
        <f t="shared" si="6"/>
        <v/>
      </c>
    </row>
    <row r="71" spans="2:20" ht="12.75" customHeight="1" x14ac:dyDescent="0.2">
      <c r="B71" s="20" t="str">
        <f t="shared" si="0"/>
        <v/>
      </c>
      <c r="C71" s="21" t="str">
        <f t="shared" si="1"/>
        <v/>
      </c>
      <c r="D71" s="22" t="str">
        <f t="shared" si="2"/>
        <v/>
      </c>
      <c r="E71" s="22" t="str">
        <f t="shared" si="3"/>
        <v/>
      </c>
      <c r="F71" s="23" t="str">
        <f t="shared" si="4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5"/>
        <v/>
      </c>
      <c r="S71" s="50"/>
      <c r="T71" s="58" t="str">
        <f t="shared" si="6"/>
        <v/>
      </c>
    </row>
    <row r="72" spans="2:20" ht="12.75" customHeight="1" x14ac:dyDescent="0.2">
      <c r="B72" s="20" t="str">
        <f t="shared" si="0"/>
        <v/>
      </c>
      <c r="C72" s="21" t="str">
        <f t="shared" si="1"/>
        <v/>
      </c>
      <c r="D72" s="22" t="str">
        <f t="shared" si="2"/>
        <v/>
      </c>
      <c r="E72" s="22" t="str">
        <f t="shared" si="3"/>
        <v/>
      </c>
      <c r="F72" s="23" t="str">
        <f t="shared" si="4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5"/>
        <v/>
      </c>
      <c r="S72" s="50"/>
      <c r="T72" s="58" t="str">
        <f t="shared" si="6"/>
        <v/>
      </c>
    </row>
    <row r="73" spans="2:20" ht="12.75" customHeight="1" thickBot="1" x14ac:dyDescent="0.25">
      <c r="B73" s="24" t="str">
        <f t="shared" si="0"/>
        <v/>
      </c>
      <c r="C73" s="25" t="str">
        <f t="shared" si="1"/>
        <v/>
      </c>
      <c r="D73" s="26" t="str">
        <f t="shared" si="2"/>
        <v/>
      </c>
      <c r="E73" s="26" t="str">
        <f t="shared" si="3"/>
        <v/>
      </c>
      <c r="F73" s="27" t="str">
        <f t="shared" si="4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5"/>
        <v/>
      </c>
      <c r="S73" s="52"/>
      <c r="T73" s="58" t="str">
        <f t="shared" si="6"/>
        <v/>
      </c>
    </row>
  </sheetData>
  <sheetProtection sheet="1" objects="1" scenarios="1"/>
  <mergeCells count="21">
    <mergeCell ref="B17:F17"/>
    <mergeCell ref="G17:P17"/>
    <mergeCell ref="O18:P18"/>
    <mergeCell ref="O19:P19"/>
    <mergeCell ref="O20:P20"/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K22"/>
    <mergeCell ref="O21:P21"/>
    <mergeCell ref="N22:N24"/>
    <mergeCell ref="O22:O24"/>
    <mergeCell ref="P22:P24"/>
  </mergeCells>
  <conditionalFormatting sqref="F25:F73">
    <cfRule type="expression" priority="3" stopIfTrue="1">
      <formula>N25=""</formula>
    </cfRule>
    <cfRule type="expression" dxfId="7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6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zoomScale="65" workbookViewId="0">
      <selection activeCell="O48" sqref="O48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9" t="s">
        <v>27</v>
      </c>
      <c r="C17" s="69"/>
      <c r="D17" s="69"/>
      <c r="E17" s="69"/>
      <c r="F17" s="69"/>
      <c r="G17" s="70" t="s">
        <v>26</v>
      </c>
      <c r="H17" s="70"/>
      <c r="I17" s="70"/>
      <c r="J17" s="70"/>
      <c r="K17" s="70"/>
      <c r="L17" s="70"/>
      <c r="M17" s="70"/>
      <c r="N17" s="70"/>
      <c r="O17" s="70"/>
      <c r="P17" s="70"/>
      <c r="Q17" s="35"/>
      <c r="R17" s="35"/>
    </row>
    <row r="18" spans="2:20" ht="12.75" customHeight="1" thickBot="1" x14ac:dyDescent="0.25">
      <c r="N18" s="56" t="s">
        <v>35</v>
      </c>
      <c r="O18" s="71">
        <v>150</v>
      </c>
      <c r="P18" s="72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71" t="s">
        <v>71</v>
      </c>
      <c r="P19" s="72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71" t="s">
        <v>70</v>
      </c>
      <c r="P20" s="72"/>
    </row>
    <row r="21" spans="2:20" ht="12.75" customHeight="1" thickBot="1" x14ac:dyDescent="0.25">
      <c r="B21" s="73" t="str">
        <f>CONCATENATE("E S T I M A T E D     Q U A N T I T I E S"," (",O21,")")</f>
        <v>E S T I M A T E D     Q U A N T I T I E S (__/__/__)</v>
      </c>
      <c r="C21" s="74"/>
      <c r="D21" s="74"/>
      <c r="E21" s="74"/>
      <c r="F21" s="74"/>
      <c r="G21" s="74"/>
      <c r="H21" s="74"/>
      <c r="I21" s="74"/>
      <c r="J21" s="74"/>
      <c r="K21" s="75"/>
      <c r="N21" s="57" t="s">
        <v>34</v>
      </c>
      <c r="O21" s="71" t="s">
        <v>49</v>
      </c>
      <c r="P21" s="72"/>
    </row>
    <row r="22" spans="2:20" ht="12.75" customHeight="1" thickBot="1" x14ac:dyDescent="0.25">
      <c r="B22" s="76"/>
      <c r="C22" s="77"/>
      <c r="D22" s="77"/>
      <c r="E22" s="77"/>
      <c r="F22" s="77"/>
      <c r="G22" s="77"/>
      <c r="H22" s="77"/>
      <c r="I22" s="77"/>
      <c r="J22" s="77"/>
      <c r="K22" s="78"/>
      <c r="N22" s="79" t="s">
        <v>30</v>
      </c>
      <c r="O22" s="82" t="s">
        <v>15</v>
      </c>
      <c r="P22" s="85" t="s">
        <v>31</v>
      </c>
      <c r="R22" s="61" t="s">
        <v>28</v>
      </c>
      <c r="S22" s="62"/>
    </row>
    <row r="23" spans="2:20" ht="12.75" customHeight="1" x14ac:dyDescent="0.2">
      <c r="B23" s="65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59" t="s">
        <v>20</v>
      </c>
      <c r="N23" s="80"/>
      <c r="O23" s="83"/>
      <c r="P23" s="86"/>
      <c r="R23" s="63"/>
      <c r="S23" s="64"/>
    </row>
    <row r="24" spans="2:20" ht="12.75" customHeight="1" thickBot="1" x14ac:dyDescent="0.25">
      <c r="B24" s="66"/>
      <c r="C24" s="68"/>
      <c r="D24" s="68"/>
      <c r="E24" s="68"/>
      <c r="F24" s="68"/>
      <c r="G24" s="68"/>
      <c r="H24" s="68"/>
      <c r="I24" s="68"/>
      <c r="J24" s="68"/>
      <c r="K24" s="60"/>
      <c r="N24" s="81"/>
      <c r="O24" s="84"/>
      <c r="P24" s="87"/>
      <c r="R24" s="63"/>
      <c r="S24" s="64"/>
    </row>
    <row r="25" spans="2:20" ht="12.75" customHeight="1" thickBot="1" x14ac:dyDescent="0.25">
      <c r="B25" s="16" t="str">
        <f t="shared" ref="B25:B56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6" si="2">IF(OR(TRIM(N25)=0,TRIM(N25)=""),"",IF(IFERROR(TRIM(INDEX(QryItemNamed,MATCH(TRIM(N25),ITEM,0),3)),"")="LS","LS",IF((SUM(G25:J25)+O25)=0,"",SUM(G25:J25)+O25)))</f>
        <v/>
      </c>
      <c r="E25" s="18" t="str">
        <f t="shared" ref="E25:E56" si="3">IF(OR(TRIM(N25)=0,TRIM(N25)=""),"",IFERROR(TRIM(INDEX(QryItemNamed,MATCH(TRIM(N25),ITEM,0),3)),""))</f>
        <v/>
      </c>
      <c r="F25" s="19" t="str">
        <f t="shared" ref="F25:F56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/>
      </c>
    </row>
    <row r="26" spans="2:20" ht="12.75" customHeight="1" thickBot="1" x14ac:dyDescent="0.25">
      <c r="B26" s="20" t="str">
        <f t="shared" si="0"/>
        <v>202</v>
      </c>
      <c r="C26" s="21" t="str">
        <f t="shared" si="1"/>
        <v>22900</v>
      </c>
      <c r="D26" s="22" t="str">
        <f t="shared" si="2"/>
        <v/>
      </c>
      <c r="E26" s="22" t="str">
        <f t="shared" si="3"/>
        <v>SY</v>
      </c>
      <c r="F26" s="23" t="str">
        <f t="shared" si="4"/>
        <v>APPROACH SLAB REMOVED</v>
      </c>
      <c r="G26" s="39"/>
      <c r="H26" s="39"/>
      <c r="I26" s="39"/>
      <c r="J26" s="39"/>
      <c r="K26" s="40"/>
      <c r="L26" s="38"/>
      <c r="M26" s="38"/>
      <c r="N26" s="88" t="s">
        <v>93</v>
      </c>
      <c r="O26" s="47"/>
      <c r="P26" s="44"/>
      <c r="R26" s="49" t="str">
        <f t="shared" si="5"/>
        <v/>
      </c>
      <c r="S26" s="50"/>
      <c r="T26" s="58" t="str">
        <f t="shared" si="6"/>
        <v>0</v>
      </c>
    </row>
    <row r="27" spans="2:20" ht="12.75" customHeight="1" thickBot="1" x14ac:dyDescent="0.25">
      <c r="B27" s="20" t="str">
        <f t="shared" si="0"/>
        <v>202</v>
      </c>
      <c r="C27" s="21" t="str">
        <f t="shared" si="1"/>
        <v>23500</v>
      </c>
      <c r="D27" s="22" t="str">
        <f t="shared" si="2"/>
        <v/>
      </c>
      <c r="E27" s="22" t="str">
        <f t="shared" si="3"/>
        <v>SY</v>
      </c>
      <c r="F27" s="23" t="str">
        <f t="shared" si="4"/>
        <v>WEARING COURSE REMOVED</v>
      </c>
      <c r="G27" s="39"/>
      <c r="H27" s="39"/>
      <c r="I27" s="39"/>
      <c r="J27" s="39"/>
      <c r="K27" s="40"/>
      <c r="L27" s="38"/>
      <c r="M27" s="38"/>
      <c r="N27" s="88" t="s">
        <v>51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thickBot="1" x14ac:dyDescent="0.25">
      <c r="B28" s="20" t="str">
        <f t="shared" si="0"/>
        <v>509</v>
      </c>
      <c r="C28" s="21" t="str">
        <f t="shared" si="1"/>
        <v>10000</v>
      </c>
      <c r="D28" s="22" t="str">
        <f t="shared" si="2"/>
        <v/>
      </c>
      <c r="E28" s="22" t="str">
        <f t="shared" si="3"/>
        <v>LB</v>
      </c>
      <c r="F28" s="23" t="str">
        <f t="shared" si="4"/>
        <v>EPOXY COATED REINFORCING STEEL</v>
      </c>
      <c r="G28" s="39"/>
      <c r="H28" s="39"/>
      <c r="I28" s="39"/>
      <c r="J28" s="39"/>
      <c r="K28" s="40"/>
      <c r="L28" s="38"/>
      <c r="M28" s="38"/>
      <c r="N28" s="88" t="s">
        <v>78</v>
      </c>
      <c r="O28" s="47"/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thickBot="1" x14ac:dyDescent="0.25">
      <c r="B29" s="20" t="str">
        <f t="shared" si="0"/>
        <v>512</v>
      </c>
      <c r="C29" s="21" t="str">
        <f t="shared" si="1"/>
        <v>10101</v>
      </c>
      <c r="D29" s="22" t="str">
        <f t="shared" si="2"/>
        <v/>
      </c>
      <c r="E29" s="22" t="str">
        <f t="shared" si="3"/>
        <v>SY</v>
      </c>
      <c r="F29" s="23" t="str">
        <f t="shared" si="4"/>
        <v>SEALING OF CONCRETE SURFACES (EPOXY-URETHANE), AS PER PLAN</v>
      </c>
      <c r="G29" s="39"/>
      <c r="H29" s="39"/>
      <c r="I29" s="39"/>
      <c r="J29" s="39"/>
      <c r="K29" s="40"/>
      <c r="L29" s="38"/>
      <c r="M29" s="38"/>
      <c r="N29" s="88" t="s">
        <v>52</v>
      </c>
      <c r="O29" s="47"/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thickBot="1" x14ac:dyDescent="0.25">
      <c r="B30" s="20" t="str">
        <f t="shared" si="0"/>
        <v>512</v>
      </c>
      <c r="C30" s="21" t="str">
        <f t="shared" si="1"/>
        <v>10600</v>
      </c>
      <c r="D30" s="22" t="str">
        <f t="shared" si="2"/>
        <v/>
      </c>
      <c r="E30" s="22" t="str">
        <f t="shared" si="3"/>
        <v>FT</v>
      </c>
      <c r="F30" s="23" t="str">
        <f t="shared" si="4"/>
        <v>CONCRETE REPAIR BY EPOXY INJECTION</v>
      </c>
      <c r="G30" s="39"/>
      <c r="H30" s="39"/>
      <c r="I30" s="39"/>
      <c r="J30" s="39"/>
      <c r="K30" s="40"/>
      <c r="L30" s="38"/>
      <c r="M30" s="38"/>
      <c r="N30" s="88" t="s">
        <v>53</v>
      </c>
      <c r="O30" s="47"/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thickBot="1" x14ac:dyDescent="0.25">
      <c r="B31" s="20" t="str">
        <f t="shared" si="0"/>
        <v>SPECIAL</v>
      </c>
      <c r="C31" s="21" t="str">
        <f t="shared" si="1"/>
        <v>51275500</v>
      </c>
      <c r="D31" s="22" t="str">
        <f t="shared" si="2"/>
        <v/>
      </c>
      <c r="E31" s="22" t="str">
        <f t="shared" si="3"/>
        <v>SY</v>
      </c>
      <c r="F31" s="23" t="str">
        <f t="shared" si="4"/>
        <v>SEALING</v>
      </c>
      <c r="G31" s="39"/>
      <c r="H31" s="39"/>
      <c r="I31" s="39"/>
      <c r="J31" s="39"/>
      <c r="K31" s="40"/>
      <c r="L31" s="38"/>
      <c r="M31" s="38"/>
      <c r="N31" s="88" t="s">
        <v>94</v>
      </c>
      <c r="O31" s="47"/>
      <c r="P31" s="44"/>
      <c r="R31" s="49" t="str">
        <f t="shared" si="5"/>
        <v>ADD SUPPLEMENTAL DESCRIPTION</v>
      </c>
      <c r="S31" s="50"/>
      <c r="T31" s="58" t="str">
        <f t="shared" si="6"/>
        <v>1</v>
      </c>
    </row>
    <row r="32" spans="2:20" ht="12.75" customHeight="1" thickBot="1" x14ac:dyDescent="0.25">
      <c r="B32" s="20" t="str">
        <f t="shared" si="0"/>
        <v>519</v>
      </c>
      <c r="C32" s="21" t="str">
        <f t="shared" si="1"/>
        <v>11101</v>
      </c>
      <c r="D32" s="22" t="str">
        <f t="shared" si="2"/>
        <v/>
      </c>
      <c r="E32" s="22" t="str">
        <f t="shared" si="3"/>
        <v>SF</v>
      </c>
      <c r="F32" s="23" t="str">
        <f t="shared" si="4"/>
        <v>PATCHING CONCRETE STRUCTURE, AS PER PLAN</v>
      </c>
      <c r="G32" s="39"/>
      <c r="H32" s="39"/>
      <c r="I32" s="39"/>
      <c r="J32" s="39"/>
      <c r="K32" s="40"/>
      <c r="L32" s="38"/>
      <c r="M32" s="38"/>
      <c r="N32" s="88" t="s">
        <v>95</v>
      </c>
      <c r="O32" s="47"/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thickBot="1" x14ac:dyDescent="0.25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 t="str">
        <f t="shared" si="4"/>
        <v>ITEM CODE DOES NOT EXIST IN ITEM MASTER</v>
      </c>
      <c r="G33" s="39"/>
      <c r="H33" s="39"/>
      <c r="I33" s="39"/>
      <c r="J33" s="39"/>
      <c r="K33" s="40"/>
      <c r="L33" s="38"/>
      <c r="M33" s="38"/>
      <c r="N33" s="90" t="s">
        <v>96</v>
      </c>
      <c r="O33" s="47"/>
      <c r="P33" s="44"/>
      <c r="R33" s="49" t="str">
        <f t="shared" si="5"/>
        <v/>
      </c>
      <c r="S33" s="50"/>
      <c r="T33" s="58" t="str">
        <f t="shared" si="6"/>
        <v/>
      </c>
    </row>
    <row r="34" spans="2:20" ht="12.75" customHeight="1" thickBot="1" x14ac:dyDescent="0.25">
      <c r="B34" s="20" t="str">
        <f t="shared" si="0"/>
        <v>601</v>
      </c>
      <c r="C34" s="21" t="str">
        <f t="shared" si="1"/>
        <v>32110</v>
      </c>
      <c r="D34" s="22" t="str">
        <f t="shared" si="2"/>
        <v/>
      </c>
      <c r="E34" s="22" t="str">
        <f t="shared" si="3"/>
        <v>CY</v>
      </c>
      <c r="F34" s="23" t="str">
        <f t="shared" si="4"/>
        <v>ROCK CHANNEL PROTECTION, TYPE B WITH AGGREGATE FILTER</v>
      </c>
      <c r="G34" s="39"/>
      <c r="H34" s="39"/>
      <c r="I34" s="39"/>
      <c r="J34" s="39"/>
      <c r="K34" s="40"/>
      <c r="L34" s="38"/>
      <c r="M34" s="38"/>
      <c r="N34" s="88" t="s">
        <v>97</v>
      </c>
      <c r="O34" s="47"/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thickBot="1" x14ac:dyDescent="0.25">
      <c r="B35" s="20" t="str">
        <f t="shared" si="0"/>
        <v>848</v>
      </c>
      <c r="C35" s="21" t="str">
        <f t="shared" si="1"/>
        <v>10000</v>
      </c>
      <c r="D35" s="22" t="str">
        <f t="shared" si="2"/>
        <v/>
      </c>
      <c r="E35" s="22" t="str">
        <f t="shared" si="3"/>
        <v>SY</v>
      </c>
      <c r="F35" s="23" t="str">
        <f t="shared" si="4"/>
        <v>MICRO SILICA MODIFIED CONCRETE OVERLAY USING HYDRODEMOLITION</v>
      </c>
      <c r="G35" s="39"/>
      <c r="H35" s="39"/>
      <c r="I35" s="39"/>
      <c r="J35" s="39"/>
      <c r="K35" s="40"/>
      <c r="L35" s="38"/>
      <c r="M35" s="38"/>
      <c r="N35" s="88" t="s">
        <v>62</v>
      </c>
      <c r="O35" s="47"/>
      <c r="P35" s="44"/>
      <c r="R35" s="49" t="str">
        <f t="shared" si="5"/>
        <v>SPECIFY THICKNESS</v>
      </c>
      <c r="S35" s="50"/>
      <c r="T35" s="58" t="str">
        <f t="shared" si="6"/>
        <v>1</v>
      </c>
    </row>
    <row r="36" spans="2:20" ht="12.75" customHeight="1" thickBot="1" x14ac:dyDescent="0.25">
      <c r="B36" s="20" t="str">
        <f t="shared" si="0"/>
        <v>848</v>
      </c>
      <c r="C36" s="21" t="str">
        <f t="shared" si="1"/>
        <v>20000</v>
      </c>
      <c r="D36" s="22" t="str">
        <f t="shared" si="2"/>
        <v/>
      </c>
      <c r="E36" s="22" t="str">
        <f t="shared" si="3"/>
        <v>SY</v>
      </c>
      <c r="F36" s="23" t="str">
        <f t="shared" si="4"/>
        <v>SURFACE PREPARATION USING HYDRODEMOLITION</v>
      </c>
      <c r="G36" s="39"/>
      <c r="H36" s="39"/>
      <c r="I36" s="39"/>
      <c r="J36" s="39"/>
      <c r="K36" s="40"/>
      <c r="L36" s="38"/>
      <c r="M36" s="38"/>
      <c r="N36" s="88" t="s">
        <v>63</v>
      </c>
      <c r="O36" s="47"/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thickBot="1" x14ac:dyDescent="0.25">
      <c r="B37" s="20" t="str">
        <f t="shared" si="0"/>
        <v>848</v>
      </c>
      <c r="C37" s="21" t="str">
        <f t="shared" si="1"/>
        <v>30001</v>
      </c>
      <c r="D37" s="22" t="str">
        <f t="shared" si="2"/>
        <v/>
      </c>
      <c r="E37" s="22" t="str">
        <f t="shared" si="3"/>
        <v>CY</v>
      </c>
      <c r="F37" s="23" t="str">
        <f t="shared" si="4"/>
        <v>MICRO SILICA MODIFIED CONCRETE OVERLAY (VARIABLE THICKNESS), MATERIAL ONLY, AS PER PLAN</v>
      </c>
      <c r="G37" s="39"/>
      <c r="H37" s="39"/>
      <c r="I37" s="39"/>
      <c r="J37" s="39"/>
      <c r="K37" s="40"/>
      <c r="L37" s="38"/>
      <c r="M37" s="38"/>
      <c r="N37" s="88" t="s">
        <v>64</v>
      </c>
      <c r="O37" s="47"/>
      <c r="P37" s="44"/>
      <c r="R37" s="49" t="str">
        <f t="shared" si="5"/>
        <v/>
      </c>
      <c r="S37" s="50"/>
      <c r="T37" s="58" t="str">
        <f t="shared" si="6"/>
        <v>0</v>
      </c>
    </row>
    <row r="38" spans="2:20" ht="12.75" customHeight="1" thickBot="1" x14ac:dyDescent="0.25">
      <c r="B38" s="20" t="str">
        <f t="shared" si="0"/>
        <v>848</v>
      </c>
      <c r="C38" s="21" t="str">
        <f t="shared" si="1"/>
        <v>50000</v>
      </c>
      <c r="D38" s="22" t="str">
        <f t="shared" si="2"/>
        <v/>
      </c>
      <c r="E38" s="22" t="str">
        <f t="shared" si="3"/>
        <v>SY</v>
      </c>
      <c r="F38" s="23" t="str">
        <f t="shared" si="4"/>
        <v>HAND CHIPPING</v>
      </c>
      <c r="G38" s="39"/>
      <c r="H38" s="39"/>
      <c r="I38" s="39"/>
      <c r="J38" s="39"/>
      <c r="K38" s="40"/>
      <c r="L38" s="38"/>
      <c r="M38" s="38"/>
      <c r="N38" s="88" t="s">
        <v>65</v>
      </c>
      <c r="O38" s="47"/>
      <c r="P38" s="44"/>
      <c r="R38" s="49" t="str">
        <f t="shared" si="5"/>
        <v/>
      </c>
      <c r="S38" s="50"/>
      <c r="T38" s="58" t="str">
        <f t="shared" si="6"/>
        <v>0</v>
      </c>
    </row>
    <row r="39" spans="2:20" ht="12.75" customHeight="1" thickBot="1" x14ac:dyDescent="0.25">
      <c r="B39" s="20" t="str">
        <f t="shared" si="0"/>
        <v>848</v>
      </c>
      <c r="C39" s="21" t="str">
        <f t="shared" si="1"/>
        <v>50100</v>
      </c>
      <c r="D39" s="22" t="str">
        <f t="shared" si="2"/>
        <v>LS</v>
      </c>
      <c r="E39" s="22" t="str">
        <f t="shared" si="3"/>
        <v>LS</v>
      </c>
      <c r="F39" s="23" t="str">
        <f t="shared" si="4"/>
        <v>TEST SLAB</v>
      </c>
      <c r="G39" s="39"/>
      <c r="H39" s="39"/>
      <c r="I39" s="39"/>
      <c r="J39" s="39"/>
      <c r="K39" s="40"/>
      <c r="L39" s="38"/>
      <c r="M39" s="38"/>
      <c r="N39" s="88" t="s">
        <v>66</v>
      </c>
      <c r="O39" s="47"/>
      <c r="P39" s="44"/>
      <c r="R39" s="49" t="str">
        <f t="shared" si="5"/>
        <v/>
      </c>
      <c r="S39" s="50"/>
      <c r="T39" s="58" t="str">
        <f t="shared" si="6"/>
        <v>0</v>
      </c>
    </row>
    <row r="40" spans="2:20" ht="12.75" customHeight="1" thickBot="1" x14ac:dyDescent="0.25">
      <c r="B40" s="20" t="str">
        <f t="shared" si="0"/>
        <v>848</v>
      </c>
      <c r="C40" s="21" t="str">
        <f t="shared" si="1"/>
        <v>50320</v>
      </c>
      <c r="D40" s="22" t="str">
        <f t="shared" si="2"/>
        <v/>
      </c>
      <c r="E40" s="22" t="str">
        <f t="shared" si="3"/>
        <v>SY</v>
      </c>
      <c r="F40" s="23" t="str">
        <f t="shared" si="4"/>
        <v>EXISTING CONCRETE OVERLAY REMOVED</v>
      </c>
      <c r="G40" s="39"/>
      <c r="H40" s="39"/>
      <c r="I40" s="39"/>
      <c r="J40" s="39"/>
      <c r="K40" s="40"/>
      <c r="L40" s="38"/>
      <c r="M40" s="38"/>
      <c r="N40" s="89" t="s">
        <v>88</v>
      </c>
      <c r="O40" s="47"/>
      <c r="P40" s="44"/>
      <c r="R40" s="49" t="str">
        <f t="shared" si="5"/>
        <v>SPECIFY THICKNESS</v>
      </c>
      <c r="S40" s="50"/>
      <c r="T40" s="58" t="str">
        <f t="shared" si="6"/>
        <v>1</v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RIGHT(IFERROR(TRIM(INDEX(QryItemNamed,MATCH(TRIM(N57),ITEM,0),4)),"123456789012"),LEN(IFERROR(TRIM(INDEX(QryItemNamed,MATCH(TRIM(N57),ITEM,0),4)),"123456789012"))-10)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5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4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9E0F-A894-4F1A-94F2-C62E06980F05}">
  <sheetPr>
    <pageSetUpPr fitToPage="1"/>
  </sheetPr>
  <dimension ref="A1:T73"/>
  <sheetViews>
    <sheetView showGridLines="0" zoomScale="65" workbookViewId="0">
      <selection activeCell="N37" sqref="N37:N48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9" t="s">
        <v>27</v>
      </c>
      <c r="C17" s="69"/>
      <c r="D17" s="69"/>
      <c r="E17" s="69"/>
      <c r="F17" s="69"/>
      <c r="G17" s="70" t="s">
        <v>26</v>
      </c>
      <c r="H17" s="70"/>
      <c r="I17" s="70"/>
      <c r="J17" s="70"/>
      <c r="K17" s="70"/>
      <c r="L17" s="70"/>
      <c r="M17" s="70"/>
      <c r="N17" s="70"/>
      <c r="O17" s="70"/>
      <c r="P17" s="70"/>
      <c r="Q17" s="35"/>
      <c r="R17" s="35"/>
    </row>
    <row r="18" spans="2:20" ht="12.75" customHeight="1" thickBot="1" x14ac:dyDescent="0.25">
      <c r="N18" s="56" t="s">
        <v>35</v>
      </c>
      <c r="O18" s="71">
        <v>157</v>
      </c>
      <c r="P18" s="72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71" t="s">
        <v>73</v>
      </c>
      <c r="P19" s="72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71" t="s">
        <v>72</v>
      </c>
      <c r="P20" s="72"/>
    </row>
    <row r="21" spans="2:20" ht="12.75" customHeight="1" thickBot="1" x14ac:dyDescent="0.25">
      <c r="B21" s="73" t="str">
        <f>CONCATENATE("E S T I M A T E D     Q U A N T I T I E S"," (",O21,")")</f>
        <v>E S T I M A T E D     Q U A N T I T I E S (__/__/__)</v>
      </c>
      <c r="C21" s="74"/>
      <c r="D21" s="74"/>
      <c r="E21" s="74"/>
      <c r="F21" s="74"/>
      <c r="G21" s="74"/>
      <c r="H21" s="74"/>
      <c r="I21" s="74"/>
      <c r="J21" s="74"/>
      <c r="K21" s="75"/>
      <c r="N21" s="57" t="s">
        <v>34</v>
      </c>
      <c r="O21" s="71" t="s">
        <v>49</v>
      </c>
      <c r="P21" s="72"/>
    </row>
    <row r="22" spans="2:20" ht="12.75" customHeight="1" thickBot="1" x14ac:dyDescent="0.25">
      <c r="B22" s="76"/>
      <c r="C22" s="77"/>
      <c r="D22" s="77"/>
      <c r="E22" s="77"/>
      <c r="F22" s="77"/>
      <c r="G22" s="77"/>
      <c r="H22" s="77"/>
      <c r="I22" s="77"/>
      <c r="J22" s="77"/>
      <c r="K22" s="78"/>
      <c r="N22" s="79" t="s">
        <v>30</v>
      </c>
      <c r="O22" s="82" t="s">
        <v>15</v>
      </c>
      <c r="P22" s="85" t="s">
        <v>31</v>
      </c>
      <c r="R22" s="61" t="s">
        <v>28</v>
      </c>
      <c r="S22" s="62"/>
    </row>
    <row r="23" spans="2:20" ht="12.75" customHeight="1" x14ac:dyDescent="0.2">
      <c r="B23" s="65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59" t="s">
        <v>20</v>
      </c>
      <c r="N23" s="80"/>
      <c r="O23" s="83"/>
      <c r="P23" s="86"/>
      <c r="R23" s="63"/>
      <c r="S23" s="64"/>
    </row>
    <row r="24" spans="2:20" ht="12.75" customHeight="1" thickBot="1" x14ac:dyDescent="0.25">
      <c r="B24" s="66"/>
      <c r="C24" s="68"/>
      <c r="D24" s="68"/>
      <c r="E24" s="68"/>
      <c r="F24" s="68"/>
      <c r="G24" s="68"/>
      <c r="H24" s="68"/>
      <c r="I24" s="68"/>
      <c r="J24" s="68"/>
      <c r="K24" s="60"/>
      <c r="N24" s="81"/>
      <c r="O24" s="84"/>
      <c r="P24" s="87"/>
      <c r="R24" s="63"/>
      <c r="S24" s="64"/>
    </row>
    <row r="25" spans="2:20" ht="12.75" customHeight="1" thickBot="1" x14ac:dyDescent="0.25">
      <c r="B25" s="16" t="str">
        <f t="shared" ref="B25:B73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73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73" si="2">IF(OR(TRIM(N25)=0,TRIM(N25)=""),"",IF(IFERROR(TRIM(INDEX(QryItemNamed,MATCH(TRIM(N25),ITEM,0),3)),"")="LS","LS",IF((SUM(G25:J25)+O25)=0,"",SUM(G25:J25)+O25)))</f>
        <v/>
      </c>
      <c r="E25" s="18" t="str">
        <f t="shared" ref="E25:E73" si="3">IF(OR(TRIM(N25)=0,TRIM(N25)=""),"",IFERROR(TRIM(INDEX(QryItemNamed,MATCH(TRIM(N25),ITEM,0),3)),""))</f>
        <v/>
      </c>
      <c r="F25" s="19" t="str">
        <f t="shared" ref="F25:F73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73" si="5">IF(OR(TRIM(N25)=0,TRIM(N25)=""),"",IFERROR(TRIM(INDEX(QryItemNamed,MATCH(TRIM(N25),ITEM,0),6)),""))</f>
        <v/>
      </c>
      <c r="S25" s="54"/>
      <c r="T25" s="58" t="str">
        <f t="shared" ref="T25:T73" si="6">IF(OR(TRIM(N25)=0,TRIM(N25)=""),"",IFERROR(TRIM(INDEX(QryItemNamed,MATCH(TRIM(N25),ITEM,0),7)),""))</f>
        <v/>
      </c>
    </row>
    <row r="26" spans="2:20" ht="12.75" customHeight="1" thickBot="1" x14ac:dyDescent="0.25">
      <c r="B26" s="20" t="str">
        <f t="shared" si="0"/>
        <v>202</v>
      </c>
      <c r="C26" s="21" t="str">
        <f t="shared" si="1"/>
        <v>11201</v>
      </c>
      <c r="D26" s="22" t="str">
        <f t="shared" si="2"/>
        <v>LS</v>
      </c>
      <c r="E26" s="22" t="str">
        <f t="shared" si="3"/>
        <v>LS</v>
      </c>
      <c r="F26" s="23" t="str">
        <f t="shared" si="4"/>
        <v>PORTIONS OF STRUCTURE REMOVED, AS PER PLAN</v>
      </c>
      <c r="G26" s="39"/>
      <c r="H26" s="39"/>
      <c r="I26" s="39"/>
      <c r="J26" s="39"/>
      <c r="K26" s="40"/>
      <c r="L26" s="38"/>
      <c r="M26" s="38"/>
      <c r="N26" s="88" t="s">
        <v>98</v>
      </c>
      <c r="O26" s="47"/>
      <c r="P26" s="44"/>
      <c r="R26" s="49" t="str">
        <f t="shared" si="5"/>
        <v/>
      </c>
      <c r="S26" s="50"/>
      <c r="T26" s="58" t="str">
        <f t="shared" si="6"/>
        <v>0</v>
      </c>
    </row>
    <row r="27" spans="2:20" ht="12.75" customHeight="1" thickBot="1" x14ac:dyDescent="0.25">
      <c r="B27" s="20" t="str">
        <f t="shared" si="0"/>
        <v>202</v>
      </c>
      <c r="C27" s="21" t="str">
        <f t="shared" si="1"/>
        <v>22900</v>
      </c>
      <c r="D27" s="22" t="str">
        <f t="shared" si="2"/>
        <v/>
      </c>
      <c r="E27" s="22" t="str">
        <f t="shared" si="3"/>
        <v>SY</v>
      </c>
      <c r="F27" s="23" t="str">
        <f t="shared" si="4"/>
        <v>APPROACH SLAB REMOVED</v>
      </c>
      <c r="G27" s="39"/>
      <c r="H27" s="39"/>
      <c r="I27" s="39"/>
      <c r="J27" s="39"/>
      <c r="K27" s="40"/>
      <c r="L27" s="38"/>
      <c r="M27" s="38"/>
      <c r="N27" s="88" t="s">
        <v>93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thickBot="1" x14ac:dyDescent="0.25">
      <c r="B28" s="20" t="str">
        <f t="shared" si="0"/>
        <v>202</v>
      </c>
      <c r="C28" s="21" t="str">
        <f t="shared" si="1"/>
        <v>23500</v>
      </c>
      <c r="D28" s="22" t="str">
        <f t="shared" si="2"/>
        <v/>
      </c>
      <c r="E28" s="22" t="str">
        <f t="shared" si="3"/>
        <v>SY</v>
      </c>
      <c r="F28" s="23" t="str">
        <f t="shared" si="4"/>
        <v>WEARING COURSE REMOVED</v>
      </c>
      <c r="G28" s="39"/>
      <c r="H28" s="39"/>
      <c r="I28" s="39"/>
      <c r="J28" s="39"/>
      <c r="K28" s="40"/>
      <c r="L28" s="38"/>
      <c r="M28" s="38"/>
      <c r="N28" s="88" t="s">
        <v>51</v>
      </c>
      <c r="O28" s="47"/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thickBot="1" x14ac:dyDescent="0.25">
      <c r="B29" s="20" t="str">
        <f t="shared" si="0"/>
        <v>202</v>
      </c>
      <c r="C29" s="21" t="str">
        <f t="shared" si="1"/>
        <v>30701</v>
      </c>
      <c r="D29" s="22" t="str">
        <f t="shared" si="2"/>
        <v/>
      </c>
      <c r="E29" s="22" t="str">
        <f t="shared" si="3"/>
        <v>FT</v>
      </c>
      <c r="F29" s="23" t="str">
        <f t="shared" si="4"/>
        <v>CONCRETE BARRIER REMOVED, AS PER PLAN</v>
      </c>
      <c r="G29" s="39"/>
      <c r="H29" s="39"/>
      <c r="I29" s="39"/>
      <c r="J29" s="39"/>
      <c r="K29" s="40"/>
      <c r="L29" s="38"/>
      <c r="M29" s="38"/>
      <c r="N29" s="88" t="s">
        <v>99</v>
      </c>
      <c r="O29" s="47"/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thickBot="1" x14ac:dyDescent="0.25">
      <c r="B30" s="20" t="str">
        <f t="shared" si="0"/>
        <v>509</v>
      </c>
      <c r="C30" s="21" t="str">
        <f t="shared" si="1"/>
        <v>10000</v>
      </c>
      <c r="D30" s="22" t="str">
        <f t="shared" si="2"/>
        <v/>
      </c>
      <c r="E30" s="22" t="str">
        <f t="shared" si="3"/>
        <v>LB</v>
      </c>
      <c r="F30" s="23" t="str">
        <f t="shared" si="4"/>
        <v>EPOXY COATED REINFORCING STEEL</v>
      </c>
      <c r="G30" s="39"/>
      <c r="H30" s="39"/>
      <c r="I30" s="39"/>
      <c r="J30" s="39"/>
      <c r="K30" s="40"/>
      <c r="L30" s="38"/>
      <c r="M30" s="38"/>
      <c r="N30" s="88" t="s">
        <v>78</v>
      </c>
      <c r="O30" s="47"/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thickBot="1" x14ac:dyDescent="0.25">
      <c r="B31" s="20" t="str">
        <f t="shared" si="0"/>
        <v>511</v>
      </c>
      <c r="C31" s="21" t="str">
        <f t="shared" si="1"/>
        <v>34449</v>
      </c>
      <c r="D31" s="22" t="str">
        <f t="shared" si="2"/>
        <v/>
      </c>
      <c r="E31" s="22" t="str">
        <f t="shared" si="3"/>
        <v>CY</v>
      </c>
      <c r="F31" s="23" t="str">
        <f t="shared" si="4"/>
        <v>CLASS QC2 CONCRETE, BRIDGE DECK (PARAPET), AS PER PLAN</v>
      </c>
      <c r="G31" s="39"/>
      <c r="H31" s="39"/>
      <c r="I31" s="39"/>
      <c r="J31" s="39"/>
      <c r="K31" s="40"/>
      <c r="L31" s="38"/>
      <c r="M31" s="38"/>
      <c r="N31" s="88" t="s">
        <v>100</v>
      </c>
      <c r="O31" s="47"/>
      <c r="P31" s="44"/>
      <c r="R31" s="49" t="str">
        <f t="shared" si="5"/>
        <v>CHECK UNIT OF MEASURE</v>
      </c>
      <c r="S31" s="50"/>
      <c r="T31" s="58" t="str">
        <f t="shared" si="6"/>
        <v>0</v>
      </c>
    </row>
    <row r="32" spans="2:20" ht="12.75" customHeight="1" thickBot="1" x14ac:dyDescent="0.25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>ITEM CODE DOES NOT EXIST IN ITEM MASTER</v>
      </c>
      <c r="G32" s="39"/>
      <c r="H32" s="39"/>
      <c r="I32" s="39"/>
      <c r="J32" s="39"/>
      <c r="K32" s="40"/>
      <c r="L32" s="38"/>
      <c r="M32" s="38"/>
      <c r="N32" s="89" t="s">
        <v>54</v>
      </c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>514</v>
      </c>
      <c r="C33" s="21" t="str">
        <f t="shared" si="1"/>
        <v>00050</v>
      </c>
      <c r="D33" s="22" t="str">
        <f t="shared" si="2"/>
        <v/>
      </c>
      <c r="E33" s="22" t="str">
        <f t="shared" si="3"/>
        <v>SF</v>
      </c>
      <c r="F33" s="23" t="str">
        <f t="shared" si="4"/>
        <v>SURFACE PREPARATION OF EXISTING STRUCTURAL STEEL</v>
      </c>
      <c r="G33" s="39"/>
      <c r="H33" s="39"/>
      <c r="I33" s="39"/>
      <c r="J33" s="39"/>
      <c r="K33" s="40"/>
      <c r="L33" s="38"/>
      <c r="M33" s="38"/>
      <c r="N33" s="14" t="s">
        <v>89</v>
      </c>
      <c r="O33" s="47"/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514</v>
      </c>
      <c r="C34" s="21" t="str">
        <f t="shared" si="1"/>
        <v>00056</v>
      </c>
      <c r="D34" s="22" t="str">
        <f t="shared" si="2"/>
        <v/>
      </c>
      <c r="E34" s="22" t="str">
        <f t="shared" si="3"/>
        <v>SF</v>
      </c>
      <c r="F34" s="23" t="str">
        <f t="shared" si="4"/>
        <v>FIELD PAINTING OF EXISTING STRUCTURAL STEEL, PRIME COAT</v>
      </c>
      <c r="G34" s="39"/>
      <c r="H34" s="39"/>
      <c r="I34" s="39"/>
      <c r="J34" s="39"/>
      <c r="K34" s="40"/>
      <c r="L34" s="38"/>
      <c r="M34" s="38"/>
      <c r="N34" s="14" t="s">
        <v>90</v>
      </c>
      <c r="O34" s="47"/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>514</v>
      </c>
      <c r="C35" s="21" t="str">
        <f t="shared" si="1"/>
        <v>00060</v>
      </c>
      <c r="D35" s="22" t="str">
        <f t="shared" si="2"/>
        <v/>
      </c>
      <c r="E35" s="22" t="str">
        <f t="shared" si="3"/>
        <v>SF</v>
      </c>
      <c r="F35" s="23" t="str">
        <f t="shared" si="4"/>
        <v>FIELD PAINTING STRUCTURAL STEEL, INTERMEDIATE COAT</v>
      </c>
      <c r="G35" s="39"/>
      <c r="H35" s="39"/>
      <c r="I35" s="39"/>
      <c r="J35" s="39"/>
      <c r="K35" s="40"/>
      <c r="L35" s="38"/>
      <c r="M35" s="38"/>
      <c r="N35" s="14" t="s">
        <v>91</v>
      </c>
      <c r="O35" s="47"/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thickBot="1" x14ac:dyDescent="0.25">
      <c r="B36" s="20" t="str">
        <f t="shared" si="0"/>
        <v>514</v>
      </c>
      <c r="C36" s="21" t="str">
        <f t="shared" si="1"/>
        <v>00066</v>
      </c>
      <c r="D36" s="22" t="str">
        <f t="shared" si="2"/>
        <v/>
      </c>
      <c r="E36" s="22" t="str">
        <f t="shared" si="3"/>
        <v>SF</v>
      </c>
      <c r="F36" s="23" t="str">
        <f t="shared" si="4"/>
        <v>FIELD PAINTING STRUCTURAL STEEL, FINISH COAT</v>
      </c>
      <c r="G36" s="39"/>
      <c r="H36" s="39"/>
      <c r="I36" s="39"/>
      <c r="J36" s="39"/>
      <c r="K36" s="40"/>
      <c r="L36" s="38"/>
      <c r="M36" s="38"/>
      <c r="N36" s="14" t="s">
        <v>92</v>
      </c>
      <c r="O36" s="47"/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thickBot="1" x14ac:dyDescent="0.25">
      <c r="B37" s="20" t="str">
        <f t="shared" si="0"/>
        <v>516</v>
      </c>
      <c r="C37" s="21" t="str">
        <f t="shared" si="1"/>
        <v>11211</v>
      </c>
      <c r="D37" s="22" t="str">
        <f t="shared" si="2"/>
        <v/>
      </c>
      <c r="E37" s="22" t="str">
        <f t="shared" si="3"/>
        <v>FT</v>
      </c>
      <c r="F37" s="23" t="str">
        <f t="shared" si="4"/>
        <v>STRUCTURAL EXPANSION JOINT INCLUDING ELASTOMERIC STRIP SEAL, AS PER PLAN</v>
      </c>
      <c r="G37" s="39"/>
      <c r="H37" s="39"/>
      <c r="I37" s="39"/>
      <c r="J37" s="39"/>
      <c r="K37" s="40"/>
      <c r="L37" s="38"/>
      <c r="M37" s="38"/>
      <c r="N37" s="88" t="s">
        <v>101</v>
      </c>
      <c r="O37" s="47"/>
      <c r="P37" s="44"/>
      <c r="R37" s="49" t="str">
        <f t="shared" si="5"/>
        <v/>
      </c>
      <c r="S37" s="50"/>
      <c r="T37" s="58" t="str">
        <f t="shared" si="6"/>
        <v>0</v>
      </c>
    </row>
    <row r="38" spans="2:20" ht="12.75" customHeight="1" thickBot="1" x14ac:dyDescent="0.25">
      <c r="B38" s="20" t="str">
        <f t="shared" si="0"/>
        <v>516</v>
      </c>
      <c r="C38" s="21" t="str">
        <f t="shared" si="1"/>
        <v>41100</v>
      </c>
      <c r="D38" s="22" t="str">
        <f t="shared" si="2"/>
        <v/>
      </c>
      <c r="E38" s="22" t="str">
        <f t="shared" si="3"/>
        <v>EACH</v>
      </c>
      <c r="F38" s="23" t="str">
        <f t="shared" si="4"/>
        <v>1/8" PREFORMED BEARING PAD</v>
      </c>
      <c r="G38" s="39"/>
      <c r="H38" s="39"/>
      <c r="I38" s="39"/>
      <c r="J38" s="39"/>
      <c r="K38" s="40"/>
      <c r="L38" s="38"/>
      <c r="M38" s="38"/>
      <c r="N38" s="88" t="s">
        <v>102</v>
      </c>
      <c r="O38" s="47"/>
      <c r="P38" s="44"/>
      <c r="R38" s="49" t="str">
        <f t="shared" si="5"/>
        <v>CHECK UNIT OF MEASURE</v>
      </c>
      <c r="S38" s="50"/>
      <c r="T38" s="58" t="str">
        <f t="shared" si="6"/>
        <v>0</v>
      </c>
    </row>
    <row r="39" spans="2:20" ht="12.75" customHeight="1" thickBot="1" x14ac:dyDescent="0.25">
      <c r="B39" s="20" t="str">
        <f t="shared" si="0"/>
        <v>516</v>
      </c>
      <c r="C39" s="21" t="str">
        <f t="shared" si="1"/>
        <v>44000</v>
      </c>
      <c r="D39" s="22" t="str">
        <f t="shared" si="2"/>
        <v/>
      </c>
      <c r="E39" s="22" t="str">
        <f t="shared" si="3"/>
        <v>EACH</v>
      </c>
      <c r="F39" s="23" t="str">
        <f t="shared" si="4"/>
        <v>ELASTOMERIC BEARING WITH INTERNAL LAMINATES AND LOAD PLATE (NEOPRENE)</v>
      </c>
      <c r="G39" s="39"/>
      <c r="H39" s="39"/>
      <c r="I39" s="39"/>
      <c r="J39" s="39"/>
      <c r="K39" s="40"/>
      <c r="L39" s="38"/>
      <c r="M39" s="38"/>
      <c r="N39" s="88" t="s">
        <v>103</v>
      </c>
      <c r="O39" s="47"/>
      <c r="P39" s="44"/>
      <c r="R39" s="49" t="str">
        <f t="shared" si="5"/>
        <v>&lt;2" THICK, SPECIFY DIMENSIONS</v>
      </c>
      <c r="S39" s="50"/>
      <c r="T39" s="58" t="str">
        <f t="shared" si="6"/>
        <v>1</v>
      </c>
    </row>
    <row r="40" spans="2:20" ht="12.75" customHeight="1" thickBot="1" x14ac:dyDescent="0.25">
      <c r="B40" s="20" t="str">
        <f t="shared" si="0"/>
        <v>516</v>
      </c>
      <c r="C40" s="21" t="str">
        <f t="shared" si="1"/>
        <v>46701</v>
      </c>
      <c r="D40" s="22" t="str">
        <f t="shared" si="2"/>
        <v/>
      </c>
      <c r="E40" s="22" t="str">
        <f t="shared" si="3"/>
        <v>EACH</v>
      </c>
      <c r="F40" s="23" t="str">
        <f t="shared" si="4"/>
        <v>RESET BEARING, AS PER PLAN</v>
      </c>
      <c r="G40" s="39"/>
      <c r="H40" s="39"/>
      <c r="I40" s="39"/>
      <c r="J40" s="39"/>
      <c r="K40" s="40"/>
      <c r="L40" s="38"/>
      <c r="M40" s="38"/>
      <c r="N40" s="88" t="s">
        <v>55</v>
      </c>
      <c r="O40" s="47"/>
      <c r="P40" s="44"/>
      <c r="R40" s="49" t="str">
        <f t="shared" si="5"/>
        <v/>
      </c>
      <c r="S40" s="50"/>
      <c r="T40" s="58" t="str">
        <f t="shared" si="6"/>
        <v>0</v>
      </c>
    </row>
    <row r="41" spans="2:20" ht="12.75" customHeight="1" thickBot="1" x14ac:dyDescent="0.25">
      <c r="B41" s="20" t="str">
        <f t="shared" si="0"/>
        <v>516</v>
      </c>
      <c r="C41" s="21" t="str">
        <f t="shared" si="1"/>
        <v>47001</v>
      </c>
      <c r="D41" s="22" t="str">
        <f t="shared" si="2"/>
        <v>LS</v>
      </c>
      <c r="E41" s="22" t="str">
        <f t="shared" si="3"/>
        <v>LS</v>
      </c>
      <c r="F41" s="23" t="str">
        <f t="shared" si="4"/>
        <v>JACKING AND TEMPORARY SUPPORT OF SUPERSTRUCTURE, AS PER PLAN</v>
      </c>
      <c r="G41" s="39"/>
      <c r="H41" s="39"/>
      <c r="I41" s="39"/>
      <c r="J41" s="39"/>
      <c r="K41" s="40"/>
      <c r="L41" s="38"/>
      <c r="M41" s="38"/>
      <c r="N41" s="88" t="s">
        <v>56</v>
      </c>
      <c r="O41" s="47"/>
      <c r="P41" s="44"/>
      <c r="R41" s="49" t="str">
        <f t="shared" si="5"/>
        <v/>
      </c>
      <c r="S41" s="50"/>
      <c r="T41" s="58" t="str">
        <f t="shared" si="6"/>
        <v>0</v>
      </c>
    </row>
    <row r="42" spans="2:20" ht="12.75" customHeight="1" thickBot="1" x14ac:dyDescent="0.25">
      <c r="B42" s="20" t="str">
        <f t="shared" si="0"/>
        <v>526</v>
      </c>
      <c r="C42" s="21" t="str">
        <f t="shared" si="1"/>
        <v>25000</v>
      </c>
      <c r="D42" s="22" t="str">
        <f t="shared" si="2"/>
        <v/>
      </c>
      <c r="E42" s="22" t="str">
        <f t="shared" si="3"/>
        <v>SY</v>
      </c>
      <c r="F42" s="23" t="str">
        <f t="shared" si="4"/>
        <v>REINFORCED CONCRETE APPROACH SLABS (T=15")</v>
      </c>
      <c r="G42" s="39"/>
      <c r="H42" s="39"/>
      <c r="I42" s="39"/>
      <c r="J42" s="39"/>
      <c r="K42" s="40"/>
      <c r="L42" s="38"/>
      <c r="M42" s="38"/>
      <c r="N42" s="88" t="s">
        <v>104</v>
      </c>
      <c r="O42" s="47"/>
      <c r="P42" s="44"/>
      <c r="R42" s="49" t="str">
        <f t="shared" si="5"/>
        <v/>
      </c>
      <c r="S42" s="50"/>
      <c r="T42" s="58" t="str">
        <f t="shared" si="6"/>
        <v>0</v>
      </c>
    </row>
    <row r="43" spans="2:20" ht="12.75" customHeight="1" thickBot="1" x14ac:dyDescent="0.25">
      <c r="B43" s="20" t="str">
        <f t="shared" si="0"/>
        <v>848</v>
      </c>
      <c r="C43" s="21" t="str">
        <f t="shared" si="1"/>
        <v>10000</v>
      </c>
      <c r="D43" s="22" t="str">
        <f t="shared" si="2"/>
        <v/>
      </c>
      <c r="E43" s="22" t="str">
        <f t="shared" si="3"/>
        <v>SY</v>
      </c>
      <c r="F43" s="23" t="str">
        <f t="shared" si="4"/>
        <v>MICRO SILICA MODIFIED CONCRETE OVERLAY USING HYDRODEMOLITION</v>
      </c>
      <c r="G43" s="39"/>
      <c r="H43" s="39"/>
      <c r="I43" s="39"/>
      <c r="J43" s="39"/>
      <c r="K43" s="40"/>
      <c r="L43" s="38"/>
      <c r="M43" s="38"/>
      <c r="N43" s="88" t="s">
        <v>62</v>
      </c>
      <c r="O43" s="47"/>
      <c r="P43" s="44"/>
      <c r="R43" s="49" t="str">
        <f t="shared" si="5"/>
        <v>SPECIFY THICKNESS</v>
      </c>
      <c r="S43" s="50"/>
      <c r="T43" s="58" t="str">
        <f t="shared" si="6"/>
        <v>1</v>
      </c>
    </row>
    <row r="44" spans="2:20" ht="12.75" customHeight="1" thickBot="1" x14ac:dyDescent="0.25">
      <c r="B44" s="20" t="str">
        <f t="shared" si="0"/>
        <v>848</v>
      </c>
      <c r="C44" s="21" t="str">
        <f t="shared" si="1"/>
        <v>20000</v>
      </c>
      <c r="D44" s="22" t="str">
        <f t="shared" si="2"/>
        <v/>
      </c>
      <c r="E44" s="22" t="str">
        <f t="shared" si="3"/>
        <v>SY</v>
      </c>
      <c r="F44" s="23" t="str">
        <f t="shared" si="4"/>
        <v>SURFACE PREPARATION USING HYDRODEMOLITION</v>
      </c>
      <c r="G44" s="39"/>
      <c r="H44" s="39"/>
      <c r="I44" s="39"/>
      <c r="J44" s="39"/>
      <c r="K44" s="40"/>
      <c r="L44" s="38"/>
      <c r="M44" s="38"/>
      <c r="N44" s="88" t="s">
        <v>63</v>
      </c>
      <c r="O44" s="47"/>
      <c r="P44" s="44"/>
      <c r="R44" s="49" t="str">
        <f t="shared" si="5"/>
        <v/>
      </c>
      <c r="S44" s="50"/>
      <c r="T44" s="58" t="str">
        <f t="shared" si="6"/>
        <v>0</v>
      </c>
    </row>
    <row r="45" spans="2:20" ht="12.75" customHeight="1" thickBot="1" x14ac:dyDescent="0.25">
      <c r="B45" s="20" t="str">
        <f t="shared" si="0"/>
        <v>848</v>
      </c>
      <c r="C45" s="21" t="str">
        <f t="shared" si="1"/>
        <v>30001</v>
      </c>
      <c r="D45" s="22" t="str">
        <f t="shared" si="2"/>
        <v/>
      </c>
      <c r="E45" s="22" t="str">
        <f t="shared" si="3"/>
        <v>CY</v>
      </c>
      <c r="F45" s="23" t="str">
        <f t="shared" si="4"/>
        <v>MICRO SILICA MODIFIED CONCRETE OVERLAY (VARIABLE THICKNESS), MATERIAL ONLY, AS PER PLAN</v>
      </c>
      <c r="G45" s="39"/>
      <c r="H45" s="39"/>
      <c r="I45" s="39"/>
      <c r="J45" s="39"/>
      <c r="K45" s="40"/>
      <c r="L45" s="38"/>
      <c r="M45" s="38"/>
      <c r="N45" s="88" t="s">
        <v>64</v>
      </c>
      <c r="O45" s="47"/>
      <c r="P45" s="44"/>
      <c r="R45" s="49" t="str">
        <f t="shared" si="5"/>
        <v/>
      </c>
      <c r="S45" s="50"/>
      <c r="T45" s="58" t="str">
        <f t="shared" si="6"/>
        <v>0</v>
      </c>
    </row>
    <row r="46" spans="2:20" ht="12.75" customHeight="1" thickBot="1" x14ac:dyDescent="0.25">
      <c r="B46" s="20" t="str">
        <f t="shared" si="0"/>
        <v>848</v>
      </c>
      <c r="C46" s="21" t="str">
        <f t="shared" si="1"/>
        <v>50000</v>
      </c>
      <c r="D46" s="22" t="str">
        <f t="shared" si="2"/>
        <v/>
      </c>
      <c r="E46" s="22" t="str">
        <f t="shared" si="3"/>
        <v>SY</v>
      </c>
      <c r="F46" s="23" t="str">
        <f t="shared" si="4"/>
        <v>HAND CHIPPING</v>
      </c>
      <c r="G46" s="39"/>
      <c r="H46" s="39"/>
      <c r="I46" s="39"/>
      <c r="J46" s="39"/>
      <c r="K46" s="40"/>
      <c r="L46" s="38"/>
      <c r="M46" s="38"/>
      <c r="N46" s="88" t="s">
        <v>65</v>
      </c>
      <c r="O46" s="47"/>
      <c r="P46" s="44"/>
      <c r="R46" s="49" t="str">
        <f t="shared" si="5"/>
        <v/>
      </c>
      <c r="S46" s="50"/>
      <c r="T46" s="58" t="str">
        <f t="shared" si="6"/>
        <v>0</v>
      </c>
    </row>
    <row r="47" spans="2:20" ht="12.75" customHeight="1" thickBot="1" x14ac:dyDescent="0.25">
      <c r="B47" s="20" t="str">
        <f t="shared" si="0"/>
        <v>848</v>
      </c>
      <c r="C47" s="21" t="str">
        <f t="shared" si="1"/>
        <v>50100</v>
      </c>
      <c r="D47" s="22" t="str">
        <f t="shared" si="2"/>
        <v>LS</v>
      </c>
      <c r="E47" s="22" t="str">
        <f t="shared" si="3"/>
        <v>LS</v>
      </c>
      <c r="F47" s="23" t="str">
        <f t="shared" si="4"/>
        <v>TEST SLAB</v>
      </c>
      <c r="G47" s="39"/>
      <c r="H47" s="39"/>
      <c r="I47" s="39"/>
      <c r="J47" s="39"/>
      <c r="K47" s="40"/>
      <c r="L47" s="38"/>
      <c r="M47" s="38"/>
      <c r="N47" s="88" t="s">
        <v>66</v>
      </c>
      <c r="O47" s="47"/>
      <c r="P47" s="44"/>
      <c r="R47" s="49" t="str">
        <f t="shared" si="5"/>
        <v/>
      </c>
      <c r="S47" s="50"/>
      <c r="T47" s="58" t="str">
        <f t="shared" si="6"/>
        <v>0</v>
      </c>
    </row>
    <row r="48" spans="2:20" ht="12.75" customHeight="1" thickBot="1" x14ac:dyDescent="0.25">
      <c r="B48" s="20" t="str">
        <f t="shared" si="0"/>
        <v>848</v>
      </c>
      <c r="C48" s="21" t="str">
        <f t="shared" si="1"/>
        <v>50320</v>
      </c>
      <c r="D48" s="22" t="str">
        <f t="shared" si="2"/>
        <v/>
      </c>
      <c r="E48" s="22" t="str">
        <f t="shared" si="3"/>
        <v>SY</v>
      </c>
      <c r="F48" s="23" t="str">
        <f t="shared" si="4"/>
        <v>EXISTING CONCRETE OVERLAY REMOVED</v>
      </c>
      <c r="G48" s="39"/>
      <c r="H48" s="39"/>
      <c r="I48" s="39"/>
      <c r="J48" s="39"/>
      <c r="K48" s="40"/>
      <c r="L48" s="38"/>
      <c r="M48" s="38"/>
      <c r="N48" s="89" t="s">
        <v>88</v>
      </c>
      <c r="O48" s="47"/>
      <c r="P48" s="44"/>
      <c r="R48" s="49" t="str">
        <f t="shared" si="5"/>
        <v>SPECIFY THICKNESS</v>
      </c>
      <c r="S48" s="50"/>
      <c r="T48" s="58" t="str">
        <f t="shared" si="6"/>
        <v>1</v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si="0"/>
        <v/>
      </c>
      <c r="C57" s="21" t="str">
        <f t="shared" si="1"/>
        <v/>
      </c>
      <c r="D57" s="22" t="str">
        <f t="shared" si="2"/>
        <v/>
      </c>
      <c r="E57" s="22" t="str">
        <f t="shared" si="3"/>
        <v/>
      </c>
      <c r="F57" s="23" t="str">
        <f t="shared" si="4"/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si="5"/>
        <v/>
      </c>
      <c r="S57" s="50"/>
      <c r="T57" s="58" t="str">
        <f t="shared" si="6"/>
        <v/>
      </c>
    </row>
    <row r="58" spans="2:20" ht="12.75" customHeight="1" x14ac:dyDescent="0.2">
      <c r="B58" s="20" t="str">
        <f t="shared" si="0"/>
        <v/>
      </c>
      <c r="C58" s="21" t="str">
        <f t="shared" si="1"/>
        <v/>
      </c>
      <c r="D58" s="22" t="str">
        <f t="shared" si="2"/>
        <v/>
      </c>
      <c r="E58" s="22" t="str">
        <f t="shared" si="3"/>
        <v/>
      </c>
      <c r="F58" s="23" t="str">
        <f t="shared" si="4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5"/>
        <v/>
      </c>
      <c r="S58" s="50"/>
      <c r="T58" s="58" t="str">
        <f t="shared" si="6"/>
        <v/>
      </c>
    </row>
    <row r="59" spans="2:20" ht="12.75" customHeight="1" x14ac:dyDescent="0.2">
      <c r="B59" s="20" t="str">
        <f t="shared" si="0"/>
        <v/>
      </c>
      <c r="C59" s="21" t="str">
        <f t="shared" si="1"/>
        <v/>
      </c>
      <c r="D59" s="22" t="str">
        <f t="shared" si="2"/>
        <v/>
      </c>
      <c r="E59" s="22" t="str">
        <f t="shared" si="3"/>
        <v/>
      </c>
      <c r="F59" s="23" t="str">
        <f t="shared" si="4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5"/>
        <v/>
      </c>
      <c r="S59" s="50"/>
      <c r="T59" s="58" t="str">
        <f t="shared" si="6"/>
        <v/>
      </c>
    </row>
    <row r="60" spans="2:20" ht="12.75" customHeight="1" x14ac:dyDescent="0.2">
      <c r="B60" s="20" t="str">
        <f t="shared" si="0"/>
        <v/>
      </c>
      <c r="C60" s="21" t="str">
        <f t="shared" si="1"/>
        <v/>
      </c>
      <c r="D60" s="22" t="str">
        <f t="shared" si="2"/>
        <v/>
      </c>
      <c r="E60" s="22" t="str">
        <f t="shared" si="3"/>
        <v/>
      </c>
      <c r="F60" s="23" t="str">
        <f t="shared" si="4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5"/>
        <v/>
      </c>
      <c r="S60" s="50"/>
      <c r="T60" s="58" t="str">
        <f t="shared" si="6"/>
        <v/>
      </c>
    </row>
    <row r="61" spans="2:20" ht="12.75" customHeight="1" x14ac:dyDescent="0.2">
      <c r="B61" s="20" t="str">
        <f t="shared" si="0"/>
        <v/>
      </c>
      <c r="C61" s="21" t="str">
        <f t="shared" si="1"/>
        <v/>
      </c>
      <c r="D61" s="22" t="str">
        <f t="shared" si="2"/>
        <v/>
      </c>
      <c r="E61" s="22" t="str">
        <f t="shared" si="3"/>
        <v/>
      </c>
      <c r="F61" s="23" t="str">
        <f t="shared" si="4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5"/>
        <v/>
      </c>
      <c r="S61" s="50"/>
      <c r="T61" s="58" t="str">
        <f t="shared" si="6"/>
        <v/>
      </c>
    </row>
    <row r="62" spans="2:20" ht="12.75" customHeight="1" x14ac:dyDescent="0.2">
      <c r="B62" s="20" t="str">
        <f t="shared" si="0"/>
        <v/>
      </c>
      <c r="C62" s="21" t="str">
        <f t="shared" si="1"/>
        <v/>
      </c>
      <c r="D62" s="22" t="str">
        <f t="shared" si="2"/>
        <v/>
      </c>
      <c r="E62" s="22" t="str">
        <f t="shared" si="3"/>
        <v/>
      </c>
      <c r="F62" s="23" t="str">
        <f t="shared" si="4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5"/>
        <v/>
      </c>
      <c r="S62" s="50"/>
      <c r="T62" s="58" t="str">
        <f t="shared" si="6"/>
        <v/>
      </c>
    </row>
    <row r="63" spans="2:20" ht="12.75" customHeight="1" x14ac:dyDescent="0.2">
      <c r="B63" s="20" t="str">
        <f t="shared" si="0"/>
        <v/>
      </c>
      <c r="C63" s="21" t="str">
        <f t="shared" si="1"/>
        <v/>
      </c>
      <c r="D63" s="22" t="str">
        <f t="shared" si="2"/>
        <v/>
      </c>
      <c r="E63" s="22" t="str">
        <f t="shared" si="3"/>
        <v/>
      </c>
      <c r="F63" s="23" t="str">
        <f t="shared" si="4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5"/>
        <v/>
      </c>
      <c r="S63" s="50"/>
      <c r="T63" s="58" t="str">
        <f t="shared" si="6"/>
        <v/>
      </c>
    </row>
    <row r="64" spans="2:20" ht="12.75" customHeight="1" x14ac:dyDescent="0.2">
      <c r="B64" s="20" t="str">
        <f t="shared" si="0"/>
        <v/>
      </c>
      <c r="C64" s="21" t="str">
        <f t="shared" si="1"/>
        <v/>
      </c>
      <c r="D64" s="22" t="str">
        <f t="shared" si="2"/>
        <v/>
      </c>
      <c r="E64" s="22" t="str">
        <f t="shared" si="3"/>
        <v/>
      </c>
      <c r="F64" s="23" t="str">
        <f t="shared" si="4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5"/>
        <v/>
      </c>
      <c r="S64" s="50"/>
      <c r="T64" s="58" t="str">
        <f t="shared" si="6"/>
        <v/>
      </c>
    </row>
    <row r="65" spans="2:20" ht="12.75" customHeight="1" x14ac:dyDescent="0.2">
      <c r="B65" s="20" t="str">
        <f t="shared" si="0"/>
        <v/>
      </c>
      <c r="C65" s="21" t="str">
        <f t="shared" si="1"/>
        <v/>
      </c>
      <c r="D65" s="22" t="str">
        <f t="shared" si="2"/>
        <v/>
      </c>
      <c r="E65" s="22" t="str">
        <f t="shared" si="3"/>
        <v/>
      </c>
      <c r="F65" s="23" t="str">
        <f t="shared" si="4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5"/>
        <v/>
      </c>
      <c r="S65" s="50"/>
      <c r="T65" s="58" t="str">
        <f t="shared" si="6"/>
        <v/>
      </c>
    </row>
    <row r="66" spans="2:20" ht="12.75" customHeight="1" x14ac:dyDescent="0.2">
      <c r="B66" s="20" t="str">
        <f t="shared" si="0"/>
        <v/>
      </c>
      <c r="C66" s="21" t="str">
        <f t="shared" si="1"/>
        <v/>
      </c>
      <c r="D66" s="22" t="str">
        <f t="shared" si="2"/>
        <v/>
      </c>
      <c r="E66" s="22" t="str">
        <f t="shared" si="3"/>
        <v/>
      </c>
      <c r="F66" s="23" t="str">
        <f t="shared" si="4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5"/>
        <v/>
      </c>
      <c r="S66" s="50"/>
      <c r="T66" s="58" t="str">
        <f t="shared" si="6"/>
        <v/>
      </c>
    </row>
    <row r="67" spans="2:20" ht="12.75" customHeight="1" x14ac:dyDescent="0.2">
      <c r="B67" s="20" t="str">
        <f t="shared" si="0"/>
        <v/>
      </c>
      <c r="C67" s="21" t="str">
        <f t="shared" si="1"/>
        <v/>
      </c>
      <c r="D67" s="22" t="str">
        <f t="shared" si="2"/>
        <v/>
      </c>
      <c r="E67" s="22" t="str">
        <f t="shared" si="3"/>
        <v/>
      </c>
      <c r="F67" s="23" t="str">
        <f t="shared" si="4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5"/>
        <v/>
      </c>
      <c r="S67" s="50"/>
      <c r="T67" s="58" t="str">
        <f t="shared" si="6"/>
        <v/>
      </c>
    </row>
    <row r="68" spans="2:20" ht="12.75" customHeight="1" x14ac:dyDescent="0.2">
      <c r="B68" s="20" t="str">
        <f t="shared" si="0"/>
        <v/>
      </c>
      <c r="C68" s="21" t="str">
        <f t="shared" si="1"/>
        <v/>
      </c>
      <c r="D68" s="22" t="str">
        <f t="shared" si="2"/>
        <v/>
      </c>
      <c r="E68" s="22" t="str">
        <f t="shared" si="3"/>
        <v/>
      </c>
      <c r="F68" s="23" t="str">
        <f t="shared" si="4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5"/>
        <v/>
      </c>
      <c r="S68" s="50"/>
      <c r="T68" s="58" t="str">
        <f t="shared" si="6"/>
        <v/>
      </c>
    </row>
    <row r="69" spans="2:20" ht="12.75" customHeight="1" x14ac:dyDescent="0.2">
      <c r="B69" s="20" t="str">
        <f t="shared" si="0"/>
        <v/>
      </c>
      <c r="C69" s="21" t="str">
        <f t="shared" si="1"/>
        <v/>
      </c>
      <c r="D69" s="22" t="str">
        <f t="shared" si="2"/>
        <v/>
      </c>
      <c r="E69" s="22" t="str">
        <f t="shared" si="3"/>
        <v/>
      </c>
      <c r="F69" s="23" t="str">
        <f t="shared" si="4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5"/>
        <v/>
      </c>
      <c r="S69" s="50"/>
      <c r="T69" s="58" t="str">
        <f t="shared" si="6"/>
        <v/>
      </c>
    </row>
    <row r="70" spans="2:20" ht="12.75" customHeight="1" x14ac:dyDescent="0.2">
      <c r="B70" s="20" t="str">
        <f t="shared" si="0"/>
        <v/>
      </c>
      <c r="C70" s="21" t="str">
        <f t="shared" si="1"/>
        <v/>
      </c>
      <c r="D70" s="22" t="str">
        <f t="shared" si="2"/>
        <v/>
      </c>
      <c r="E70" s="22" t="str">
        <f t="shared" si="3"/>
        <v/>
      </c>
      <c r="F70" s="23" t="str">
        <f t="shared" si="4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5"/>
        <v/>
      </c>
      <c r="S70" s="50"/>
      <c r="T70" s="58" t="str">
        <f t="shared" si="6"/>
        <v/>
      </c>
    </row>
    <row r="71" spans="2:20" ht="12.75" customHeight="1" x14ac:dyDescent="0.2">
      <c r="B71" s="20" t="str">
        <f t="shared" si="0"/>
        <v/>
      </c>
      <c r="C71" s="21" t="str">
        <f t="shared" si="1"/>
        <v/>
      </c>
      <c r="D71" s="22" t="str">
        <f t="shared" si="2"/>
        <v/>
      </c>
      <c r="E71" s="22" t="str">
        <f t="shared" si="3"/>
        <v/>
      </c>
      <c r="F71" s="23" t="str">
        <f t="shared" si="4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5"/>
        <v/>
      </c>
      <c r="S71" s="50"/>
      <c r="T71" s="58" t="str">
        <f t="shared" si="6"/>
        <v/>
      </c>
    </row>
    <row r="72" spans="2:20" ht="12.75" customHeight="1" x14ac:dyDescent="0.2">
      <c r="B72" s="20" t="str">
        <f t="shared" si="0"/>
        <v/>
      </c>
      <c r="C72" s="21" t="str">
        <f t="shared" si="1"/>
        <v/>
      </c>
      <c r="D72" s="22" t="str">
        <f t="shared" si="2"/>
        <v/>
      </c>
      <c r="E72" s="22" t="str">
        <f t="shared" si="3"/>
        <v/>
      </c>
      <c r="F72" s="23" t="str">
        <f t="shared" si="4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5"/>
        <v/>
      </c>
      <c r="S72" s="50"/>
      <c r="T72" s="58" t="str">
        <f t="shared" si="6"/>
        <v/>
      </c>
    </row>
    <row r="73" spans="2:20" ht="12.75" customHeight="1" thickBot="1" x14ac:dyDescent="0.25">
      <c r="B73" s="24" t="str">
        <f t="shared" si="0"/>
        <v/>
      </c>
      <c r="C73" s="25" t="str">
        <f t="shared" si="1"/>
        <v/>
      </c>
      <c r="D73" s="26" t="str">
        <f t="shared" si="2"/>
        <v/>
      </c>
      <c r="E73" s="26" t="str">
        <f t="shared" si="3"/>
        <v/>
      </c>
      <c r="F73" s="27" t="str">
        <f t="shared" si="4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5"/>
        <v/>
      </c>
      <c r="S73" s="52"/>
      <c r="T73" s="58" t="str">
        <f t="shared" si="6"/>
        <v/>
      </c>
    </row>
  </sheetData>
  <sheetProtection sheet="1" objects="1" scenarios="1"/>
  <mergeCells count="21">
    <mergeCell ref="B17:F17"/>
    <mergeCell ref="G17:P17"/>
    <mergeCell ref="O18:P18"/>
    <mergeCell ref="O19:P19"/>
    <mergeCell ref="O20:P20"/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K22"/>
    <mergeCell ref="O21:P21"/>
    <mergeCell ref="N22:N24"/>
    <mergeCell ref="O22:O24"/>
    <mergeCell ref="P22:P24"/>
  </mergeCells>
  <conditionalFormatting sqref="F25:F73">
    <cfRule type="expression" priority="3" stopIfTrue="1">
      <formula>N25=""</formula>
    </cfRule>
    <cfRule type="expression" dxfId="3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2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1BA7C-A33C-406F-B260-895D797621B0}">
  <sheetPr>
    <pageSetUpPr fitToPage="1"/>
  </sheetPr>
  <dimension ref="A1:T73"/>
  <sheetViews>
    <sheetView showGridLines="0" topLeftCell="A4" zoomScale="65" workbookViewId="0">
      <selection activeCell="N30" sqref="N30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9" t="s">
        <v>27</v>
      </c>
      <c r="C17" s="69"/>
      <c r="D17" s="69"/>
      <c r="E17" s="69"/>
      <c r="F17" s="69"/>
      <c r="G17" s="70" t="s">
        <v>26</v>
      </c>
      <c r="H17" s="70"/>
      <c r="I17" s="70"/>
      <c r="J17" s="70"/>
      <c r="K17" s="70"/>
      <c r="L17" s="70"/>
      <c r="M17" s="70"/>
      <c r="N17" s="70"/>
      <c r="O17" s="70"/>
      <c r="P17" s="70"/>
      <c r="Q17" s="35"/>
      <c r="R17" s="35"/>
    </row>
    <row r="18" spans="2:20" ht="12.75" customHeight="1" thickBot="1" x14ac:dyDescent="0.25">
      <c r="N18" s="56" t="s">
        <v>35</v>
      </c>
      <c r="O18" s="71">
        <v>166</v>
      </c>
      <c r="P18" s="72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71" t="s">
        <v>74</v>
      </c>
      <c r="P19" s="72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71">
        <v>1807730</v>
      </c>
      <c r="P20" s="72"/>
    </row>
    <row r="21" spans="2:20" ht="12.75" customHeight="1" thickBot="1" x14ac:dyDescent="0.25">
      <c r="B21" s="73" t="str">
        <f>CONCATENATE("E S T I M A T E D     Q U A N T I T I E S"," (",O21,")")</f>
        <v>E S T I M A T E D     Q U A N T I T I E S (__/__/__)</v>
      </c>
      <c r="C21" s="74"/>
      <c r="D21" s="74"/>
      <c r="E21" s="74"/>
      <c r="F21" s="74"/>
      <c r="G21" s="74"/>
      <c r="H21" s="74"/>
      <c r="I21" s="74"/>
      <c r="J21" s="74"/>
      <c r="K21" s="75"/>
      <c r="N21" s="57" t="s">
        <v>34</v>
      </c>
      <c r="O21" s="71" t="s">
        <v>49</v>
      </c>
      <c r="P21" s="72"/>
    </row>
    <row r="22" spans="2:20" ht="12.75" customHeight="1" thickBot="1" x14ac:dyDescent="0.25">
      <c r="B22" s="76"/>
      <c r="C22" s="77"/>
      <c r="D22" s="77"/>
      <c r="E22" s="77"/>
      <c r="F22" s="77"/>
      <c r="G22" s="77"/>
      <c r="H22" s="77"/>
      <c r="I22" s="77"/>
      <c r="J22" s="77"/>
      <c r="K22" s="78"/>
      <c r="N22" s="79" t="s">
        <v>30</v>
      </c>
      <c r="O22" s="82" t="s">
        <v>15</v>
      </c>
      <c r="P22" s="85" t="s">
        <v>31</v>
      </c>
      <c r="R22" s="61" t="s">
        <v>28</v>
      </c>
      <c r="S22" s="62"/>
    </row>
    <row r="23" spans="2:20" ht="12.75" customHeight="1" x14ac:dyDescent="0.2">
      <c r="B23" s="65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59" t="s">
        <v>20</v>
      </c>
      <c r="N23" s="80"/>
      <c r="O23" s="83"/>
      <c r="P23" s="86"/>
      <c r="R23" s="63"/>
      <c r="S23" s="64"/>
    </row>
    <row r="24" spans="2:20" ht="12.75" customHeight="1" thickBot="1" x14ac:dyDescent="0.25">
      <c r="B24" s="66"/>
      <c r="C24" s="68"/>
      <c r="D24" s="68"/>
      <c r="E24" s="68"/>
      <c r="F24" s="68"/>
      <c r="G24" s="68"/>
      <c r="H24" s="68"/>
      <c r="I24" s="68"/>
      <c r="J24" s="68"/>
      <c r="K24" s="60"/>
      <c r="N24" s="81"/>
      <c r="O24" s="84"/>
      <c r="P24" s="87"/>
      <c r="R24" s="63"/>
      <c r="S24" s="64"/>
    </row>
    <row r="25" spans="2:20" ht="12.75" customHeight="1" thickBot="1" x14ac:dyDescent="0.25">
      <c r="B25" s="16" t="str">
        <f t="shared" ref="B25:B73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73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73" si="2">IF(OR(TRIM(N25)=0,TRIM(N25)=""),"",IF(IFERROR(TRIM(INDEX(QryItemNamed,MATCH(TRIM(N25),ITEM,0),3)),"")="LS","LS",IF((SUM(G25:J25)+O25)=0,"",SUM(G25:J25)+O25)))</f>
        <v/>
      </c>
      <c r="E25" s="18" t="str">
        <f t="shared" ref="E25:E73" si="3">IF(OR(TRIM(N25)=0,TRIM(N25)=""),"",IFERROR(TRIM(INDEX(QryItemNamed,MATCH(TRIM(N25),ITEM,0),3)),""))</f>
        <v/>
      </c>
      <c r="F25" s="19" t="str">
        <f t="shared" ref="F25:F73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73" si="5">IF(OR(TRIM(N25)=0,TRIM(N25)=""),"",IFERROR(TRIM(INDEX(QryItemNamed,MATCH(TRIM(N25),ITEM,0),6)),""))</f>
        <v/>
      </c>
      <c r="S25" s="54"/>
      <c r="T25" s="58" t="str">
        <f t="shared" ref="T25:T73" si="6">IF(OR(TRIM(N25)=0,TRIM(N25)=""),"",IFERROR(TRIM(INDEX(QryItemNamed,MATCH(TRIM(N25),ITEM,0),7)),""))</f>
        <v/>
      </c>
    </row>
    <row r="26" spans="2:20" ht="12.75" customHeight="1" thickBot="1" x14ac:dyDescent="0.25">
      <c r="B26" s="20" t="str">
        <f t="shared" si="0"/>
        <v>512</v>
      </c>
      <c r="C26" s="21" t="str">
        <f t="shared" si="1"/>
        <v>10101</v>
      </c>
      <c r="D26" s="22" t="str">
        <f t="shared" si="2"/>
        <v/>
      </c>
      <c r="E26" s="22" t="str">
        <f t="shared" si="3"/>
        <v>SY</v>
      </c>
      <c r="F26" s="23" t="str">
        <f t="shared" si="4"/>
        <v>SEALING OF CONCRETE SURFACES (EPOXY-URETHANE), AS PER PLAN</v>
      </c>
      <c r="G26" s="39"/>
      <c r="H26" s="39"/>
      <c r="I26" s="39"/>
      <c r="J26" s="39"/>
      <c r="K26" s="40"/>
      <c r="L26" s="38"/>
      <c r="M26" s="38"/>
      <c r="N26" s="88" t="s">
        <v>52</v>
      </c>
      <c r="O26" s="47"/>
      <c r="P26" s="44"/>
      <c r="R26" s="49" t="str">
        <f t="shared" si="5"/>
        <v/>
      </c>
      <c r="S26" s="50"/>
      <c r="T26" s="58" t="str">
        <f t="shared" si="6"/>
        <v>0</v>
      </c>
    </row>
    <row r="27" spans="2:20" ht="12.75" customHeight="1" thickBot="1" x14ac:dyDescent="0.25">
      <c r="B27" s="20" t="str">
        <f t="shared" si="0"/>
        <v>512</v>
      </c>
      <c r="C27" s="21" t="str">
        <f t="shared" si="1"/>
        <v>10600</v>
      </c>
      <c r="D27" s="22" t="str">
        <f t="shared" si="2"/>
        <v/>
      </c>
      <c r="E27" s="22" t="str">
        <f t="shared" si="3"/>
        <v>FT</v>
      </c>
      <c r="F27" s="23" t="str">
        <f t="shared" si="4"/>
        <v>CONCRETE REPAIR BY EPOXY INJECTION</v>
      </c>
      <c r="G27" s="39"/>
      <c r="H27" s="39"/>
      <c r="I27" s="39"/>
      <c r="J27" s="39"/>
      <c r="K27" s="40"/>
      <c r="L27" s="38"/>
      <c r="M27" s="38"/>
      <c r="N27" s="89" t="s">
        <v>53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>SPECIAL</v>
      </c>
      <c r="C28" s="21" t="str">
        <f t="shared" si="1"/>
        <v>51900100</v>
      </c>
      <c r="D28" s="22" t="str">
        <f t="shared" si="2"/>
        <v/>
      </c>
      <c r="E28" s="22" t="str">
        <f t="shared" si="3"/>
        <v>SF</v>
      </c>
      <c r="F28" s="23" t="str">
        <f t="shared" si="4"/>
        <v>COMPOSITE FIBER WRAP SYSTEM</v>
      </c>
      <c r="G28" s="39"/>
      <c r="H28" s="39"/>
      <c r="I28" s="39"/>
      <c r="J28" s="39"/>
      <c r="K28" s="40"/>
      <c r="L28" s="38"/>
      <c r="M28" s="38"/>
      <c r="N28" s="14" t="s">
        <v>105</v>
      </c>
      <c r="O28" s="47"/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x14ac:dyDescent="0.2">
      <c r="B29" s="20" t="str">
        <f t="shared" si="0"/>
        <v>519</v>
      </c>
      <c r="C29" s="21" t="str">
        <f t="shared" si="1"/>
        <v>11100</v>
      </c>
      <c r="D29" s="22" t="str">
        <f t="shared" si="2"/>
        <v/>
      </c>
      <c r="E29" s="22" t="str">
        <f t="shared" si="3"/>
        <v>SF</v>
      </c>
      <c r="F29" s="23" t="str">
        <f t="shared" si="4"/>
        <v>PATCHING CONCRETE STRUCTURE</v>
      </c>
      <c r="G29" s="39"/>
      <c r="H29" s="39"/>
      <c r="I29" s="39"/>
      <c r="J29" s="39"/>
      <c r="K29" s="40"/>
      <c r="L29" s="38"/>
      <c r="M29" s="38"/>
      <c r="N29" s="14" t="s">
        <v>58</v>
      </c>
      <c r="O29" s="47"/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0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 t="str">
        <f t="shared" si="4"/>
        <v/>
      </c>
      <c r="G31" s="39"/>
      <c r="H31" s="39"/>
      <c r="I31" s="39"/>
      <c r="J31" s="39"/>
      <c r="K31" s="40"/>
      <c r="L31" s="38"/>
      <c r="M31" s="38"/>
      <c r="N31" s="14"/>
      <c r="O31" s="47"/>
      <c r="P31" s="44"/>
      <c r="R31" s="49" t="str">
        <f t="shared" si="5"/>
        <v/>
      </c>
      <c r="S31" s="50"/>
      <c r="T31" s="58" t="str">
        <f t="shared" si="6"/>
        <v/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 t="str">
        <f t="shared" si="4"/>
        <v/>
      </c>
      <c r="G33" s="39"/>
      <c r="H33" s="39"/>
      <c r="I33" s="39"/>
      <c r="J33" s="39"/>
      <c r="K33" s="40"/>
      <c r="L33" s="38"/>
      <c r="M33" s="38"/>
      <c r="N33" s="14"/>
      <c r="O33" s="47"/>
      <c r="P33" s="44"/>
      <c r="R33" s="49" t="str">
        <f t="shared" si="5"/>
        <v/>
      </c>
      <c r="S33" s="50"/>
      <c r="T33" s="58" t="str">
        <f t="shared" si="6"/>
        <v/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/>
      </c>
      <c r="G35" s="39"/>
      <c r="H35" s="39"/>
      <c r="I35" s="39"/>
      <c r="J35" s="39"/>
      <c r="K35" s="40"/>
      <c r="L35" s="38"/>
      <c r="M35" s="38"/>
      <c r="N35" s="14"/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si="0"/>
        <v/>
      </c>
      <c r="C57" s="21" t="str">
        <f t="shared" si="1"/>
        <v/>
      </c>
      <c r="D57" s="22" t="str">
        <f t="shared" si="2"/>
        <v/>
      </c>
      <c r="E57" s="22" t="str">
        <f t="shared" si="3"/>
        <v/>
      </c>
      <c r="F57" s="23" t="str">
        <f t="shared" si="4"/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si="5"/>
        <v/>
      </c>
      <c r="S57" s="50"/>
      <c r="T57" s="58" t="str">
        <f t="shared" si="6"/>
        <v/>
      </c>
    </row>
    <row r="58" spans="2:20" ht="12.75" customHeight="1" x14ac:dyDescent="0.2">
      <c r="B58" s="20" t="str">
        <f t="shared" si="0"/>
        <v/>
      </c>
      <c r="C58" s="21" t="str">
        <f t="shared" si="1"/>
        <v/>
      </c>
      <c r="D58" s="22" t="str">
        <f t="shared" si="2"/>
        <v/>
      </c>
      <c r="E58" s="22" t="str">
        <f t="shared" si="3"/>
        <v/>
      </c>
      <c r="F58" s="23" t="str">
        <f t="shared" si="4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5"/>
        <v/>
      </c>
      <c r="S58" s="50"/>
      <c r="T58" s="58" t="str">
        <f t="shared" si="6"/>
        <v/>
      </c>
    </row>
    <row r="59" spans="2:20" ht="12.75" customHeight="1" x14ac:dyDescent="0.2">
      <c r="B59" s="20" t="str">
        <f t="shared" si="0"/>
        <v/>
      </c>
      <c r="C59" s="21" t="str">
        <f t="shared" si="1"/>
        <v/>
      </c>
      <c r="D59" s="22" t="str">
        <f t="shared" si="2"/>
        <v/>
      </c>
      <c r="E59" s="22" t="str">
        <f t="shared" si="3"/>
        <v/>
      </c>
      <c r="F59" s="23" t="str">
        <f t="shared" si="4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5"/>
        <v/>
      </c>
      <c r="S59" s="50"/>
      <c r="T59" s="58" t="str">
        <f t="shared" si="6"/>
        <v/>
      </c>
    </row>
    <row r="60" spans="2:20" ht="12.75" customHeight="1" x14ac:dyDescent="0.2">
      <c r="B60" s="20" t="str">
        <f t="shared" si="0"/>
        <v/>
      </c>
      <c r="C60" s="21" t="str">
        <f t="shared" si="1"/>
        <v/>
      </c>
      <c r="D60" s="22" t="str">
        <f t="shared" si="2"/>
        <v/>
      </c>
      <c r="E60" s="22" t="str">
        <f t="shared" si="3"/>
        <v/>
      </c>
      <c r="F60" s="23" t="str">
        <f t="shared" si="4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5"/>
        <v/>
      </c>
      <c r="S60" s="50"/>
      <c r="T60" s="58" t="str">
        <f t="shared" si="6"/>
        <v/>
      </c>
    </row>
    <row r="61" spans="2:20" ht="12.75" customHeight="1" x14ac:dyDescent="0.2">
      <c r="B61" s="20" t="str">
        <f t="shared" si="0"/>
        <v/>
      </c>
      <c r="C61" s="21" t="str">
        <f t="shared" si="1"/>
        <v/>
      </c>
      <c r="D61" s="22" t="str">
        <f t="shared" si="2"/>
        <v/>
      </c>
      <c r="E61" s="22" t="str">
        <f t="shared" si="3"/>
        <v/>
      </c>
      <c r="F61" s="23" t="str">
        <f t="shared" si="4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5"/>
        <v/>
      </c>
      <c r="S61" s="50"/>
      <c r="T61" s="58" t="str">
        <f t="shared" si="6"/>
        <v/>
      </c>
    </row>
    <row r="62" spans="2:20" ht="12.75" customHeight="1" x14ac:dyDescent="0.2">
      <c r="B62" s="20" t="str">
        <f t="shared" si="0"/>
        <v/>
      </c>
      <c r="C62" s="21" t="str">
        <f t="shared" si="1"/>
        <v/>
      </c>
      <c r="D62" s="22" t="str">
        <f t="shared" si="2"/>
        <v/>
      </c>
      <c r="E62" s="22" t="str">
        <f t="shared" si="3"/>
        <v/>
      </c>
      <c r="F62" s="23" t="str">
        <f t="shared" si="4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5"/>
        <v/>
      </c>
      <c r="S62" s="50"/>
      <c r="T62" s="58" t="str">
        <f t="shared" si="6"/>
        <v/>
      </c>
    </row>
    <row r="63" spans="2:20" ht="12.75" customHeight="1" x14ac:dyDescent="0.2">
      <c r="B63" s="20" t="str">
        <f t="shared" si="0"/>
        <v/>
      </c>
      <c r="C63" s="21" t="str">
        <f t="shared" si="1"/>
        <v/>
      </c>
      <c r="D63" s="22" t="str">
        <f t="shared" si="2"/>
        <v/>
      </c>
      <c r="E63" s="22" t="str">
        <f t="shared" si="3"/>
        <v/>
      </c>
      <c r="F63" s="23" t="str">
        <f t="shared" si="4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5"/>
        <v/>
      </c>
      <c r="S63" s="50"/>
      <c r="T63" s="58" t="str">
        <f t="shared" si="6"/>
        <v/>
      </c>
    </row>
    <row r="64" spans="2:20" ht="12.75" customHeight="1" x14ac:dyDescent="0.2">
      <c r="B64" s="20" t="str">
        <f t="shared" si="0"/>
        <v/>
      </c>
      <c r="C64" s="21" t="str">
        <f t="shared" si="1"/>
        <v/>
      </c>
      <c r="D64" s="22" t="str">
        <f t="shared" si="2"/>
        <v/>
      </c>
      <c r="E64" s="22" t="str">
        <f t="shared" si="3"/>
        <v/>
      </c>
      <c r="F64" s="23" t="str">
        <f t="shared" si="4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5"/>
        <v/>
      </c>
      <c r="S64" s="50"/>
      <c r="T64" s="58" t="str">
        <f t="shared" si="6"/>
        <v/>
      </c>
    </row>
    <row r="65" spans="2:20" ht="12.75" customHeight="1" x14ac:dyDescent="0.2">
      <c r="B65" s="20" t="str">
        <f t="shared" si="0"/>
        <v/>
      </c>
      <c r="C65" s="21" t="str">
        <f t="shared" si="1"/>
        <v/>
      </c>
      <c r="D65" s="22" t="str">
        <f t="shared" si="2"/>
        <v/>
      </c>
      <c r="E65" s="22" t="str">
        <f t="shared" si="3"/>
        <v/>
      </c>
      <c r="F65" s="23" t="str">
        <f t="shared" si="4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5"/>
        <v/>
      </c>
      <c r="S65" s="50"/>
      <c r="T65" s="58" t="str">
        <f t="shared" si="6"/>
        <v/>
      </c>
    </row>
    <row r="66" spans="2:20" ht="12.75" customHeight="1" x14ac:dyDescent="0.2">
      <c r="B66" s="20" t="str">
        <f t="shared" si="0"/>
        <v/>
      </c>
      <c r="C66" s="21" t="str">
        <f t="shared" si="1"/>
        <v/>
      </c>
      <c r="D66" s="22" t="str">
        <f t="shared" si="2"/>
        <v/>
      </c>
      <c r="E66" s="22" t="str">
        <f t="shared" si="3"/>
        <v/>
      </c>
      <c r="F66" s="23" t="str">
        <f t="shared" si="4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5"/>
        <v/>
      </c>
      <c r="S66" s="50"/>
      <c r="T66" s="58" t="str">
        <f t="shared" si="6"/>
        <v/>
      </c>
    </row>
    <row r="67" spans="2:20" ht="12.75" customHeight="1" x14ac:dyDescent="0.2">
      <c r="B67" s="20" t="str">
        <f t="shared" si="0"/>
        <v/>
      </c>
      <c r="C67" s="21" t="str">
        <f t="shared" si="1"/>
        <v/>
      </c>
      <c r="D67" s="22" t="str">
        <f t="shared" si="2"/>
        <v/>
      </c>
      <c r="E67" s="22" t="str">
        <f t="shared" si="3"/>
        <v/>
      </c>
      <c r="F67" s="23" t="str">
        <f t="shared" si="4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5"/>
        <v/>
      </c>
      <c r="S67" s="50"/>
      <c r="T67" s="58" t="str">
        <f t="shared" si="6"/>
        <v/>
      </c>
    </row>
    <row r="68" spans="2:20" ht="12.75" customHeight="1" x14ac:dyDescent="0.2">
      <c r="B68" s="20" t="str">
        <f t="shared" si="0"/>
        <v/>
      </c>
      <c r="C68" s="21" t="str">
        <f t="shared" si="1"/>
        <v/>
      </c>
      <c r="D68" s="22" t="str">
        <f t="shared" si="2"/>
        <v/>
      </c>
      <c r="E68" s="22" t="str">
        <f t="shared" si="3"/>
        <v/>
      </c>
      <c r="F68" s="23" t="str">
        <f t="shared" si="4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5"/>
        <v/>
      </c>
      <c r="S68" s="50"/>
      <c r="T68" s="58" t="str">
        <f t="shared" si="6"/>
        <v/>
      </c>
    </row>
    <row r="69" spans="2:20" ht="12.75" customHeight="1" x14ac:dyDescent="0.2">
      <c r="B69" s="20" t="str">
        <f t="shared" si="0"/>
        <v/>
      </c>
      <c r="C69" s="21" t="str">
        <f t="shared" si="1"/>
        <v/>
      </c>
      <c r="D69" s="22" t="str">
        <f t="shared" si="2"/>
        <v/>
      </c>
      <c r="E69" s="22" t="str">
        <f t="shared" si="3"/>
        <v/>
      </c>
      <c r="F69" s="23" t="str">
        <f t="shared" si="4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5"/>
        <v/>
      </c>
      <c r="S69" s="50"/>
      <c r="T69" s="58" t="str">
        <f t="shared" si="6"/>
        <v/>
      </c>
    </row>
    <row r="70" spans="2:20" ht="12.75" customHeight="1" x14ac:dyDescent="0.2">
      <c r="B70" s="20" t="str">
        <f t="shared" si="0"/>
        <v/>
      </c>
      <c r="C70" s="21" t="str">
        <f t="shared" si="1"/>
        <v/>
      </c>
      <c r="D70" s="22" t="str">
        <f t="shared" si="2"/>
        <v/>
      </c>
      <c r="E70" s="22" t="str">
        <f t="shared" si="3"/>
        <v/>
      </c>
      <c r="F70" s="23" t="str">
        <f t="shared" si="4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5"/>
        <v/>
      </c>
      <c r="S70" s="50"/>
      <c r="T70" s="58" t="str">
        <f t="shared" si="6"/>
        <v/>
      </c>
    </row>
    <row r="71" spans="2:20" ht="12.75" customHeight="1" x14ac:dyDescent="0.2">
      <c r="B71" s="20" t="str">
        <f t="shared" si="0"/>
        <v/>
      </c>
      <c r="C71" s="21" t="str">
        <f t="shared" si="1"/>
        <v/>
      </c>
      <c r="D71" s="22" t="str">
        <f t="shared" si="2"/>
        <v/>
      </c>
      <c r="E71" s="22" t="str">
        <f t="shared" si="3"/>
        <v/>
      </c>
      <c r="F71" s="23" t="str">
        <f t="shared" si="4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5"/>
        <v/>
      </c>
      <c r="S71" s="50"/>
      <c r="T71" s="58" t="str">
        <f t="shared" si="6"/>
        <v/>
      </c>
    </row>
    <row r="72" spans="2:20" ht="12.75" customHeight="1" x14ac:dyDescent="0.2">
      <c r="B72" s="20" t="str">
        <f t="shared" si="0"/>
        <v/>
      </c>
      <c r="C72" s="21" t="str">
        <f t="shared" si="1"/>
        <v/>
      </c>
      <c r="D72" s="22" t="str">
        <f t="shared" si="2"/>
        <v/>
      </c>
      <c r="E72" s="22" t="str">
        <f t="shared" si="3"/>
        <v/>
      </c>
      <c r="F72" s="23" t="str">
        <f t="shared" si="4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5"/>
        <v/>
      </c>
      <c r="S72" s="50"/>
      <c r="T72" s="58" t="str">
        <f t="shared" si="6"/>
        <v/>
      </c>
    </row>
    <row r="73" spans="2:20" ht="12.75" customHeight="1" thickBot="1" x14ac:dyDescent="0.25">
      <c r="B73" s="24" t="str">
        <f t="shared" si="0"/>
        <v/>
      </c>
      <c r="C73" s="25" t="str">
        <f t="shared" si="1"/>
        <v/>
      </c>
      <c r="D73" s="26" t="str">
        <f t="shared" si="2"/>
        <v/>
      </c>
      <c r="E73" s="26" t="str">
        <f t="shared" si="3"/>
        <v/>
      </c>
      <c r="F73" s="27" t="str">
        <f t="shared" si="4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5"/>
        <v/>
      </c>
      <c r="S73" s="52"/>
      <c r="T73" s="58" t="str">
        <f t="shared" si="6"/>
        <v/>
      </c>
    </row>
  </sheetData>
  <sheetProtection sheet="1" objects="1" scenarios="1"/>
  <mergeCells count="21">
    <mergeCell ref="B17:F17"/>
    <mergeCell ref="G17:P17"/>
    <mergeCell ref="O18:P18"/>
    <mergeCell ref="O19:P19"/>
    <mergeCell ref="O20:P20"/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K22"/>
    <mergeCell ref="O21:P21"/>
    <mergeCell ref="N22:N24"/>
    <mergeCell ref="O22:O24"/>
    <mergeCell ref="P22:P24"/>
  </mergeCells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L2</vt:lpstr>
      <vt:lpstr>L4</vt:lpstr>
      <vt:lpstr>L7</vt:lpstr>
      <vt:lpstr>L8</vt:lpstr>
      <vt:lpstr>L9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Dominic Bacho</cp:lastModifiedBy>
  <cp:lastPrinted>2015-05-19T20:08:47Z</cp:lastPrinted>
  <dcterms:created xsi:type="dcterms:W3CDTF">2005-08-16T18:59:51Z</dcterms:created>
  <dcterms:modified xsi:type="dcterms:W3CDTF">2025-05-22T19:27:09Z</dcterms:modified>
</cp:coreProperties>
</file>